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Սուբվենցիաներ\Ասֆալտապատում\Բաղրամյան\"/>
    </mc:Choice>
  </mc:AlternateContent>
  <xr:revisionPtr revIDLastSave="0" documentId="13_ncr:1_{142E3D7A-B044-4F9B-B985-E54DF9FA884A}" xr6:coauthVersionLast="47" xr6:coauthVersionMax="47" xr10:uidLastSave="{00000000-0000-0000-0000-000000000000}"/>
  <bookViews>
    <workbookView xWindow="2532" yWindow="0" windowWidth="10824" windowHeight="12060" firstSheet="5" activeTab="5" xr2:uid="{00000000-000D-0000-FFFF-FFFF00000000}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state="hidden" r:id="rId5"/>
    <sheet name="Русс" sheetId="6" r:id="rId6"/>
  </sheets>
  <definedNames>
    <definedName name="z" localSheetId="5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6" l="1"/>
  <c r="D76" i="6"/>
  <c r="F73" i="6"/>
  <c r="F64" i="6"/>
  <c r="D62" i="6"/>
  <c r="F57" i="6"/>
  <c r="D50" i="6"/>
  <c r="F45" i="6"/>
  <c r="D42" i="6"/>
  <c r="F34" i="6"/>
  <c r="D33" i="6"/>
  <c r="D29" i="6"/>
  <c r="F24" i="6"/>
  <c r="D23" i="6"/>
  <c r="D22" i="6"/>
  <c r="F16" i="6"/>
  <c r="D15" i="6"/>
  <c r="D13" i="6"/>
  <c r="F79" i="6" l="1"/>
  <c r="D76" i="5"/>
  <c r="D62" i="5"/>
  <c r="D50" i="5"/>
  <c r="D42" i="5"/>
  <c r="D33" i="5"/>
  <c r="D29" i="5"/>
  <c r="D23" i="5"/>
  <c r="D22" i="5"/>
  <c r="D15" i="5"/>
  <c r="D13" i="5"/>
  <c r="F77" i="5"/>
  <c r="F73" i="5"/>
  <c r="F57" i="5"/>
  <c r="F64" i="5"/>
  <c r="F45" i="5"/>
  <c r="F34" i="5"/>
  <c r="F24" i="5"/>
  <c r="F16" i="5"/>
  <c r="D62" i="4"/>
  <c r="D52" i="4"/>
  <c r="D42" i="4"/>
  <c r="D36" i="4"/>
  <c r="D29" i="4"/>
  <c r="D25" i="4"/>
  <c r="D21" i="4"/>
  <c r="D20" i="4"/>
  <c r="D15" i="4"/>
  <c r="D13" i="4"/>
  <c r="E69" i="2"/>
  <c r="F78" i="6" l="1"/>
  <c r="F80" i="6"/>
  <c r="F81" i="6" s="1"/>
  <c r="F58" i="6"/>
  <c r="F25" i="6"/>
  <c r="F46" i="6"/>
  <c r="F74" i="6"/>
  <c r="F65" i="6"/>
  <c r="F35" i="6"/>
  <c r="F17" i="6"/>
  <c r="F79" i="5"/>
  <c r="F17" i="5" s="1"/>
  <c r="O64" i="2"/>
  <c r="Q64" i="2" s="1"/>
  <c r="I64" i="2"/>
  <c r="H64" i="2"/>
  <c r="O65" i="2"/>
  <c r="Q65" i="2" s="1"/>
  <c r="H65" i="2"/>
  <c r="P65" i="2" s="1"/>
  <c r="R65" i="2" s="1"/>
  <c r="G13" i="2"/>
  <c r="I13" i="2" s="1"/>
  <c r="F13" i="2"/>
  <c r="H13" i="2" s="1"/>
  <c r="G14" i="2"/>
  <c r="I14" i="2" s="1"/>
  <c r="F14" i="2"/>
  <c r="H14" i="2" s="1"/>
  <c r="E14" i="2"/>
  <c r="P64" i="2" l="1"/>
  <c r="R64" i="2" s="1"/>
  <c r="F25" i="5"/>
  <c r="F35" i="5"/>
  <c r="F46" i="5"/>
  <c r="F58" i="5"/>
  <c r="F65" i="5"/>
  <c r="F74" i="5"/>
  <c r="P13" i="2"/>
  <c r="R13" i="2" s="1"/>
  <c r="P14" i="2"/>
  <c r="R14" i="2" s="1"/>
  <c r="O70" i="2" l="1"/>
  <c r="Q70" i="2" s="1"/>
  <c r="O69" i="2"/>
  <c r="Q69" i="2" s="1"/>
  <c r="O68" i="2"/>
  <c r="Q68" i="2" s="1"/>
  <c r="O67" i="2"/>
  <c r="Q67" i="2" s="1"/>
  <c r="P70" i="2" l="1"/>
  <c r="R70" i="2" s="1"/>
  <c r="P69" i="2"/>
  <c r="R69" i="2" s="1"/>
  <c r="P68" i="2"/>
  <c r="R68" i="2" s="1"/>
  <c r="P67" i="2"/>
  <c r="R67" i="2" s="1"/>
  <c r="E79" i="2"/>
  <c r="E57" i="2"/>
  <c r="G57" i="2"/>
  <c r="E51" i="2"/>
  <c r="E39" i="2"/>
  <c r="E30" i="2"/>
  <c r="G30" i="2"/>
  <c r="E25" i="2"/>
  <c r="E24" i="2"/>
  <c r="E12" i="2"/>
  <c r="G12" i="2"/>
  <c r="I30" i="2" l="1"/>
  <c r="P30" i="2" s="1"/>
  <c r="G29" i="2"/>
  <c r="I29" i="2" s="1"/>
  <c r="F29" i="2"/>
  <c r="H29" i="2" s="1"/>
  <c r="G28" i="2"/>
  <c r="I28" i="2" s="1"/>
  <c r="P28" i="2" s="1"/>
  <c r="R28" i="2" s="1"/>
  <c r="G11" i="2"/>
  <c r="F11" i="2"/>
  <c r="P29" i="2" l="1"/>
  <c r="R29" i="2" s="1"/>
  <c r="R30" i="2"/>
  <c r="G10" i="2"/>
  <c r="I10" i="2" s="1"/>
  <c r="P10" i="2" s="1"/>
  <c r="R10" i="2" s="1"/>
  <c r="I12" i="2"/>
  <c r="P12" i="2" s="1"/>
  <c r="R12" i="2" s="1"/>
  <c r="I11" i="2"/>
  <c r="H11" i="2"/>
  <c r="O63" i="2"/>
  <c r="Q63" i="2" s="1"/>
  <c r="I63" i="2"/>
  <c r="H63" i="2"/>
  <c r="O62" i="2"/>
  <c r="P62" i="2" s="1"/>
  <c r="R62" i="2" s="1"/>
  <c r="O59" i="2"/>
  <c r="Q59" i="2" s="1"/>
  <c r="I59" i="2"/>
  <c r="H59" i="2"/>
  <c r="O58" i="2"/>
  <c r="Q58" i="2" s="1"/>
  <c r="H58" i="2"/>
  <c r="I57" i="2"/>
  <c r="P57" i="2" s="1"/>
  <c r="I56" i="2"/>
  <c r="H56" i="2"/>
  <c r="I55" i="2"/>
  <c r="H55" i="2"/>
  <c r="P58" i="2" l="1"/>
  <c r="R58" i="2" s="1"/>
  <c r="P59" i="2"/>
  <c r="R59" i="2" s="1"/>
  <c r="P56" i="2"/>
  <c r="R56" i="2" s="1"/>
  <c r="P11" i="2"/>
  <c r="R11" i="2" s="1"/>
  <c r="P63" i="2"/>
  <c r="R63" i="2" s="1"/>
  <c r="P55" i="2"/>
  <c r="R55" i="2" s="1"/>
  <c r="R57" i="2"/>
  <c r="Q62" i="2"/>
  <c r="O39" i="2" l="1"/>
  <c r="I39" i="2"/>
  <c r="O33" i="2"/>
  <c r="Q33" i="2" s="1"/>
  <c r="I33" i="2"/>
  <c r="H33" i="2"/>
  <c r="O18" i="2"/>
  <c r="Q18" i="2" s="1"/>
  <c r="I18" i="2"/>
  <c r="H18" i="2"/>
  <c r="P39" i="2" l="1"/>
  <c r="R39" i="2" s="1"/>
  <c r="P33" i="2"/>
  <c r="R33" i="2" s="1"/>
  <c r="Q39" i="2"/>
  <c r="P18" i="2"/>
  <c r="R18" i="2" s="1"/>
  <c r="O25" i="2" l="1"/>
  <c r="I25" i="2"/>
  <c r="H25" i="2"/>
  <c r="P25" i="2" l="1"/>
  <c r="R25" i="2" s="1"/>
  <c r="Q25" i="2"/>
  <c r="O53" i="2" l="1"/>
  <c r="Q53" i="2" s="1"/>
  <c r="O52" i="2"/>
  <c r="Q52" i="2" s="1"/>
  <c r="I51" i="2"/>
  <c r="H51" i="2"/>
  <c r="O47" i="2"/>
  <c r="Q47" i="2" s="1"/>
  <c r="I47" i="2"/>
  <c r="H47" i="2"/>
  <c r="O46" i="2"/>
  <c r="Q46" i="2" s="1"/>
  <c r="O44" i="2"/>
  <c r="Q44" i="2" s="1"/>
  <c r="I44" i="2"/>
  <c r="H44" i="2"/>
  <c r="O43" i="2"/>
  <c r="Q43" i="2" s="1"/>
  <c r="I43" i="2"/>
  <c r="H43" i="2"/>
  <c r="O41" i="2"/>
  <c r="Q41" i="2" s="1"/>
  <c r="I41" i="2"/>
  <c r="H41" i="2"/>
  <c r="O32" i="2"/>
  <c r="Q32" i="2" s="1"/>
  <c r="I32" i="2"/>
  <c r="F32" i="2"/>
  <c r="H32" i="2" s="1"/>
  <c r="I31" i="2"/>
  <c r="P31" i="2" s="1"/>
  <c r="R31" i="2" s="1"/>
  <c r="P51" i="2" l="1"/>
  <c r="R51" i="2" s="1"/>
  <c r="P44" i="2"/>
  <c r="R44" i="2" s="1"/>
  <c r="P47" i="2"/>
  <c r="R47" i="2" s="1"/>
  <c r="P32" i="2"/>
  <c r="R32" i="2" s="1"/>
  <c r="P41" i="2"/>
  <c r="R41" i="2" s="1"/>
  <c r="P43" i="2"/>
  <c r="R43" i="2" s="1"/>
  <c r="P52" i="2"/>
  <c r="R52" i="2" s="1"/>
  <c r="P46" i="2"/>
  <c r="R46" i="2" s="1"/>
  <c r="P53" i="2"/>
  <c r="R53" i="2" s="1"/>
  <c r="O77" i="2" l="1"/>
  <c r="Q77" i="2" s="1"/>
  <c r="H77" i="2"/>
  <c r="P77" i="2" l="1"/>
  <c r="R77" i="2" s="1"/>
  <c r="O79" i="2" l="1"/>
  <c r="Q79" i="2" l="1"/>
  <c r="I79" i="2"/>
  <c r="H79" i="2"/>
  <c r="O76" i="2"/>
  <c r="Q76" i="2" s="1"/>
  <c r="I76" i="2"/>
  <c r="H76" i="2"/>
  <c r="O75" i="2"/>
  <c r="Q75" i="2" s="1"/>
  <c r="I75" i="2"/>
  <c r="H75" i="2"/>
  <c r="O74" i="2"/>
  <c r="Q74" i="2" s="1"/>
  <c r="I74" i="2"/>
  <c r="H74" i="2"/>
  <c r="O73" i="2"/>
  <c r="Q73" i="2" s="1"/>
  <c r="I73" i="2"/>
  <c r="H73" i="2"/>
  <c r="O24" i="2"/>
  <c r="Q24" i="2" s="1"/>
  <c r="I24" i="2"/>
  <c r="O17" i="2"/>
  <c r="Q17" i="2" s="1"/>
  <c r="I17" i="2"/>
  <c r="F17" i="2"/>
  <c r="H17" i="2" s="1"/>
  <c r="I16" i="2"/>
  <c r="P16" i="2" s="1"/>
  <c r="R16" i="2" s="1"/>
  <c r="P79" i="2" l="1"/>
  <c r="R79" i="2" s="1"/>
  <c r="P73" i="2"/>
  <c r="R73" i="2" s="1"/>
  <c r="P17" i="2"/>
  <c r="R17" i="2" s="1"/>
  <c r="P24" i="2"/>
  <c r="R24" i="2" s="1"/>
  <c r="P74" i="2"/>
  <c r="R74" i="2" s="1"/>
  <c r="P76" i="2"/>
  <c r="R76" i="2" s="1"/>
  <c r="P75" i="2"/>
  <c r="R75" i="2" s="1"/>
  <c r="R82" i="2" l="1"/>
  <c r="F78" i="5"/>
  <c r="F64" i="4" l="1"/>
  <c r="F65" i="4" s="1"/>
  <c r="F80" i="5" l="1"/>
  <c r="F81" i="5" s="1"/>
  <c r="R83" i="2" l="1"/>
  <c r="R84" i="2" s="1"/>
  <c r="R85" i="2" l="1"/>
  <c r="R86" i="2" s="1"/>
  <c r="D8" i="3" s="1"/>
  <c r="D9" i="3" l="1"/>
  <c r="D11" i="3" s="1"/>
  <c r="H8" i="3"/>
  <c r="H9" i="3" s="1"/>
  <c r="D12" i="3" l="1"/>
  <c r="D13" i="3" s="1"/>
  <c r="H11" i="3"/>
  <c r="D15" i="3" l="1"/>
  <c r="H12" i="3"/>
  <c r="H32" i="3"/>
  <c r="H13" i="3" l="1"/>
  <c r="E16" i="3" s="1"/>
  <c r="E17" i="3" s="1"/>
  <c r="E18" i="3" s="1"/>
  <c r="D17" i="3"/>
  <c r="D18" i="3" s="1"/>
  <c r="D25" i="3" s="1"/>
  <c r="D26" i="3" s="1"/>
  <c r="D27" i="3" s="1"/>
  <c r="D28" i="3" s="1"/>
  <c r="D30" i="3" s="1"/>
  <c r="H15" i="3"/>
  <c r="H16" i="3" l="1"/>
  <c r="H17" i="3" s="1"/>
  <c r="H18" i="3" s="1"/>
  <c r="G21" i="3" s="1"/>
  <c r="H21" i="3" s="1"/>
  <c r="G20" i="3" l="1"/>
  <c r="G22" i="3" s="1"/>
  <c r="G25" i="3" s="1"/>
  <c r="G26" i="3" s="1"/>
  <c r="G27" i="3" s="1"/>
  <c r="G28" i="3" s="1"/>
  <c r="G30" i="3" s="1"/>
  <c r="H20" i="3" l="1"/>
  <c r="H22" i="3" s="1"/>
  <c r="H25" i="3" s="1"/>
  <c r="H26" i="3" s="1"/>
  <c r="H27" i="3" s="1"/>
  <c r="H28" i="3" s="1"/>
  <c r="H30" i="3" s="1"/>
  <c r="G28" i="1" l="1"/>
</calcChain>
</file>

<file path=xl/sharedStrings.xml><?xml version="1.0" encoding="utf-8"?>
<sst xmlns="http://schemas.openxmlformats.org/spreadsheetml/2006/main" count="767" uniqueCount="319">
  <si>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</si>
  <si>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</si>
  <si>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</si>
  <si>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</si>
  <si>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</si>
  <si>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</si>
  <si>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</si>
  <si>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</si>
  <si>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</si>
  <si>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</si>
  <si>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</si>
  <si>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</si>
  <si>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</si>
  <si>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</si>
  <si>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</si>
  <si>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</si>
  <si>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</si>
  <si>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</si>
  <si>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</si>
  <si>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</si>
  <si>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</si>
  <si>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</si>
  <si>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</si>
  <si>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</si>
  <si>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</si>
  <si>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</si>
  <si>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</si>
  <si>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</si>
  <si>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</si>
  <si>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</si>
  <si>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</si>
  <si>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</si>
  <si>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</si>
  <si>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</si>
  <si>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</si>
  <si>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</si>
  <si>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</si>
  <si>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</si>
  <si>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</si>
  <si>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</si>
  <si>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</si>
  <si>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</si>
  <si>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</si>
  <si>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</si>
  <si>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</si>
  <si>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</si>
  <si>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</si>
  <si>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</si>
  <si>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</si>
  <si>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</si>
  <si>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</si>
  <si>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</si>
  <si>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</si>
  <si>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</si>
  <si>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</si>
  <si>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</si>
  <si>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</si>
  <si>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</si>
  <si>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</si>
  <si>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</si>
  <si>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</si>
  <si>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</si>
  <si>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</si>
  <si>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</si>
  <si>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</si>
  <si>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</si>
  <si>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</si>
  <si>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</si>
  <si>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</si>
  <si>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</si>
  <si>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</si>
  <si>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</si>
  <si>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</si>
  <si>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</si>
  <si>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</si>
  <si>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</si>
  <si>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</si>
  <si>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</si>
  <si>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</si>
  <si>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</si>
  <si>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</si>
  <si>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</si>
  <si>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</si>
  <si>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</si>
  <si>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</si>
  <si>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</si>
  <si>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</si>
  <si>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</si>
  <si>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</si>
  <si>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</si>
  <si>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</si>
  <si>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</si>
  <si>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</si>
  <si>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</si>
  <si>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</si>
  <si>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</si>
  <si>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</si>
  <si>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</si>
  <si>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</si>
  <si>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</si>
  <si>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</si>
  <si>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</si>
  <si>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</si>
  <si>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</si>
  <si>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</si>
  <si>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</si>
  <si>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</si>
  <si>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</si>
  <si>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</si>
  <si>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</si>
  <si>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</si>
  <si>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</si>
  <si>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</si>
  <si>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</si>
  <si>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</si>
  <si>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</si>
  <si>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</si>
  <si>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</si>
  <si>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</si>
  <si>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</si>
  <si>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</si>
  <si>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</si>
  <si>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</si>
  <si>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</si>
  <si>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</si>
  <si>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</si>
  <si>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</si>
  <si>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</si>
  <si>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</si>
  <si>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</si>
  <si>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</si>
  <si>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</si>
  <si>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</si>
  <si>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</si>
  <si>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</si>
  <si>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</si>
  <si>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</si>
  <si>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</si>
  <si>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</si>
  <si>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</si>
  <si>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</si>
  <si>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</si>
  <si>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</si>
  <si>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</si>
  <si>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</si>
  <si>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</si>
  <si>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</si>
  <si>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</si>
  <si>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</si>
  <si>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</si>
  <si>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</si>
  <si>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</si>
  <si>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</si>
  <si>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</si>
  <si>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</si>
  <si>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</si>
  <si>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</si>
  <si>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</si>
  <si>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</si>
  <si>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</si>
  <si>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</si>
  <si>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</si>
  <si>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</si>
  <si>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</si>
  <si>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</si>
  <si>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</si>
  <si>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</si>
  <si>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</si>
  <si>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</si>
  <si>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</si>
  <si>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</si>
  <si>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</si>
  <si>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</si>
  <si>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</si>
  <si>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</si>
  <si>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</si>
  <si>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</si>
  <si>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</si>
  <si>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</si>
  <si>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</si>
  <si>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</si>
  <si>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</si>
  <si>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</si>
  <si>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</si>
  <si>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</si>
  <si>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</si>
  <si>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</si>
  <si>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</si>
  <si>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6-226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</si>
  <si>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</si>
  <si>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</si>
  <si>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</si>
  <si>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</si>
  <si>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</si>
  <si>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</si>
  <si>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</si>
  <si>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</si>
  <si>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</si>
  <si>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</si>
  <si>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</si>
  <si>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</si>
  <si>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</si>
  <si>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</si>
  <si>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</si>
  <si>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</si>
  <si>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</si>
  <si>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</si>
  <si>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</si>
  <si>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- 1.0615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</si>
  <si>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</si>
  <si>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</si>
  <si>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</si>
  <si>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</si>
  <si>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</si>
  <si>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10eIV կարգի գրունտի մշակում բուլդուզերով</t>
  </si>
  <si>
    <t>CXLIX/1568</t>
  </si>
  <si>
    <t>III</t>
  </si>
  <si>
    <t>VI</t>
  </si>
  <si>
    <t>ՀՀ Արմավիրի մարզի Փարաքար համայնքի Բաղրամյան բնակավայրի Այգեգործների փողոցի մի հատվածի ասֆալտապատման աշխատանքների նախագծանախահաշվային փաստաթղթերի կազմման ծառայություններ</t>
  </si>
  <si>
    <t>ՀՀ Արմավիրի մարզի Փարաքար համայնքի Բաղրամյան բնակավայրի Այգեգործների փողոցի մի հատվածի</t>
  </si>
  <si>
    <t>Գ310-2</t>
  </si>
  <si>
    <t>Տեղափոխում լցակույտ 1,5կմ</t>
  </si>
  <si>
    <t>Ջրհորների կառուցում (27հատ)</t>
  </si>
  <si>
    <t>Ճանապարհային նշանների տեղադրում (առավելության (28հատ), լրացուցիչ տեղեկատվության (4հատ))</t>
  </si>
  <si>
    <t>Ջրհորի փականների կառուցում (54հատ)</t>
  </si>
  <si>
    <t>Անկյունակ 32x32x4</t>
  </si>
  <si>
    <t>Մետաղական ժապավեն 25x4</t>
  </si>
  <si>
    <t>Մետաղ․ ժապավեն 25x4</t>
  </si>
  <si>
    <t>Ամրան Ø12 A500C</t>
  </si>
  <si>
    <t>Ամրան A500C</t>
  </si>
  <si>
    <t xml:space="preserve">Պողպատե թիթեղ 3մմ </t>
  </si>
  <si>
    <t xml:space="preserve">Թիթեղ 3մմ </t>
  </si>
  <si>
    <t>XLV/310</t>
  </si>
  <si>
    <t>LI/402</t>
  </si>
  <si>
    <t>425 տրամագծով մետաղական կիսախողովակների ապամոնտաժում, վերադարձ սեփականատիրոջը</t>
  </si>
  <si>
    <t>22-74
k=0,5</t>
  </si>
  <si>
    <t>ЛР-3 ե/բ վաքերի ապամոնտաժում, վերադարձ սեփականատիրոջը</t>
  </si>
  <si>
    <t>27-13
k=0,5</t>
  </si>
  <si>
    <t>11-3</t>
  </si>
  <si>
    <t>Ավազ</t>
  </si>
  <si>
    <t>I/3</t>
  </si>
  <si>
    <t xml:space="preserve">Պլաստմասե խողովակ 110մմ </t>
  </si>
  <si>
    <t>22-119</t>
  </si>
  <si>
    <t>Պլաստմասսե խողովակի շուրջ ավազային շերտի իրականացում</t>
  </si>
  <si>
    <t>110մմ տրամագծով պլաստմասե խողովակի կառուցում</t>
  </si>
  <si>
    <t>Պողպատե, տաշտաձև պրոֆիլի, N 6, /швеллер/</t>
  </si>
  <si>
    <t>Պողպատե, տաշտաձև պրոֆիլի, N 8, /швеллер/</t>
  </si>
  <si>
    <t>Сметная - Ведомость</t>
  </si>
  <si>
    <t>Услуги по подготовке проектной и сметной документации для асфальтирования участка улицы Айгегорцнери в поселке Баграмян, община Паракар, Армавирская область Республики Армения.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</si>
  <si>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</si>
  <si>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</si>
  <si>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</si>
  <si>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</si>
  <si>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</si>
  <si>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</si>
  <si>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Итого по этому разделу</t>
  </si>
  <si>
    <t>Процент %</t>
  </si>
  <si>
    <t>Итого</t>
  </si>
  <si>
    <t>НДС      20%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</si>
  <si>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</si>
  <si>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</si>
  <si>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</si>
  <si>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</si>
  <si>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</si>
  <si>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</si>
  <si>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</si>
  <si>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</si>
  <si>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м²</t>
  </si>
  <si>
    <t>Знаки</t>
  </si>
  <si>
    <t>Установка дорожных знаков (дополнительная информация (1 шт.))</t>
  </si>
  <si>
    <t>шт</t>
  </si>
  <si>
    <t>Разработка грунта IV категории бульдозером, перемещение на 20 м в отвал</t>
  </si>
  <si>
    <t>Погрузка экскаватором (ковш 1 м³) в автосамосвалы</t>
  </si>
  <si>
    <t>Перевозка в отвал на расстояние 1,5 км</t>
  </si>
  <si>
    <t>Демонтаж металлических полутруб диаметром 425 мм, возврат собственнику</t>
  </si>
  <si>
    <t>Демонтаж железобетонных лотков ЛР‑3, возврат собственнику</t>
  </si>
  <si>
    <t>Земляные работы</t>
  </si>
  <si>
    <t>1000м³</t>
  </si>
  <si>
    <t>т</t>
  </si>
  <si>
    <t>м3</t>
  </si>
  <si>
    <t>Проезжая часть</t>
  </si>
  <si>
    <t>Выравнивание поверхности земляного полотна механизмом</t>
  </si>
  <si>
    <t>100м²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</si>
  <si>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</si>
  <si>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</si>
  <si>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</si>
  <si>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л</t>
  </si>
  <si>
    <t>III слой — устройство зернистого подстилающего слоя (песчано‑гравийная смесь), толщиной 12 см</t>
  </si>
  <si>
    <t>м³</t>
  </si>
  <si>
    <t>Сезды</t>
  </si>
  <si>
    <t>Разработка грунта IV категории бульдозером</t>
  </si>
  <si>
    <t>1000т³</t>
  </si>
  <si>
    <t>Перевозка в отвал на расстояние 8 км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</si>
  <si>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</si>
  <si>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</si>
  <si>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</si>
  <si>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</si>
  <si>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</si>
  <si>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Установка сборных железобетонных лотков 30×34 см, L = 3 м</t>
  </si>
  <si>
    <t>Сборный железобетонный лоток 30×34 см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</si>
  <si>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</si>
  <si>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</si>
  <si>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</si>
  <si>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м</t>
  </si>
  <si>
    <t>Стальной швеллер, профиль тавровый, №8</t>
  </si>
  <si>
    <t>Разработка котлованов для колодцев в грунте IV категории экскаватором с ковшом 0,65 м³</t>
  </si>
  <si>
    <t>Погрузка экскаватором (ковш 0,65 м³) в автосамосвалы</t>
  </si>
  <si>
    <t>Песчано‑гравийный слой, h = 10 см</t>
  </si>
  <si>
    <t>Монолитный бетон колодцев класса B‑25</t>
  </si>
  <si>
    <t>Уголок для сетки /77×5 на одну сетку, L = 6,81 пог. м/</t>
  </si>
  <si>
    <t>Обмазочная двухслойная гидроизоляция бетона колодцев</t>
  </si>
  <si>
    <t>Строительство колодцев (27 шт.)</t>
  </si>
  <si>
    <t>Строительство пластмассовой трубы диаметром 110 мм</t>
  </si>
  <si>
    <r>
      <t xml:space="preserve">Устройство песчаного слоя вокруг пластмассовой </t>
    </r>
    <r>
      <rPr>
        <b/>
        <sz val="12"/>
        <color theme="1"/>
        <rFont val="Sylfaen"/>
        <family val="1"/>
      </rPr>
      <t>тру</t>
    </r>
  </si>
  <si>
    <t>Строительство колодезных задвижек (54 шт.)</t>
  </si>
  <si>
    <t>Уголок 32×32×4</t>
  </si>
  <si>
    <t>Металлическая полоса 25×4</t>
  </si>
  <si>
    <t>Арматура Ø12 A500C</t>
  </si>
  <si>
    <t>Стальной лист толщиной 3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</si>
</sst>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82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0" fontId="29" fillId="2" borderId="1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166" fontId="26" fillId="2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top" wrapText="1"/>
    </xf>
    <xf numFmtId="1" fontId="33" fillId="0" borderId="18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left" vertical="center" wrapText="1"/>
    </xf>
    <xf numFmtId="2" fontId="26" fillId="0" borderId="11" xfId="0" applyNumberFormat="1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2" fontId="33" fillId="0" borderId="18" xfId="0" applyNumberFormat="1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" fontId="26" fillId="0" borderId="18" xfId="0" applyNumberFormat="1" applyFont="1" applyBorder="1" applyAlignment="1">
      <alignment horizontal="center" vertical="center"/>
    </xf>
    <xf numFmtId="165" fontId="26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vertical="top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49" fontId="35" fillId="0" borderId="18" xfId="0" applyNumberFormat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top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 wrapText="1"/>
    </xf>
    <xf numFmtId="49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 wrapText="1"/>
    </xf>
    <xf numFmtId="2" fontId="26" fillId="0" borderId="11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1" fontId="33" fillId="0" borderId="18" xfId="0" applyNumberFormat="1" applyFont="1" applyFill="1" applyBorder="1" applyAlignment="1">
      <alignment horizontal="center" vertical="center"/>
    </xf>
    <xf numFmtId="2" fontId="29" fillId="0" borderId="18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64" fontId="10" fillId="0" borderId="0" xfId="0" applyNumberFormat="1" applyFont="1" applyFill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165" fontId="8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165" fontId="26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2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165" fontId="26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zoomScaleNormal="100" workbookViewId="0">
      <selection activeCell="B4" sqref="B4:B8"/>
    </sheetView>
  </sheetViews>
  <sheetFormatPr defaultColWidth="8.6640625" defaultRowHeight="14.4"/>
  <cols>
    <col min="7" max="7" width="11" customWidth="1"/>
    <col min="10" max="10" width="28.6640625" customWidth="1"/>
  </cols>
  <sheetData>
    <row r="1" spans="1:13" ht="18.60000000000000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3" ht="88.5" customHeight="1">
      <c r="A2" s="219" t="s">
        <v>218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3" ht="16.2">
      <c r="A3" s="214" t="s">
        <v>219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3" ht="16.2">
      <c r="A4" s="214" t="s">
        <v>168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3" ht="16.2">
      <c r="A5" s="214" t="s">
        <v>213</v>
      </c>
      <c r="B5" s="214"/>
      <c r="C5" s="214"/>
      <c r="D5" s="214"/>
      <c r="E5" s="214"/>
      <c r="F5" s="214"/>
      <c r="G5" s="214"/>
      <c r="H5" s="214"/>
      <c r="I5" s="214"/>
      <c r="J5" s="214"/>
    </row>
    <row r="6" spans="1:13" ht="16.2">
      <c r="A6" s="214" t="s">
        <v>1</v>
      </c>
      <c r="B6" s="214"/>
      <c r="C6" s="214"/>
      <c r="D6" s="214"/>
      <c r="E6" s="214"/>
      <c r="F6" s="214"/>
      <c r="G6" s="214"/>
      <c r="H6" s="214"/>
      <c r="I6" s="214"/>
      <c r="J6" s="214"/>
    </row>
    <row r="7" spans="1:13" ht="16.2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6.2">
      <c r="A8" s="217" t="s">
        <v>207</v>
      </c>
      <c r="B8" s="216"/>
      <c r="C8" s="216"/>
      <c r="D8" s="216"/>
      <c r="E8" s="216"/>
      <c r="F8" s="216"/>
      <c r="G8" s="216"/>
      <c r="H8" s="216"/>
      <c r="I8" s="216"/>
      <c r="J8" s="216"/>
    </row>
    <row r="9" spans="1:13" ht="16.2">
      <c r="A9" s="216" t="s">
        <v>3</v>
      </c>
      <c r="B9" s="216"/>
      <c r="C9" s="216"/>
      <c r="D9" s="216"/>
      <c r="E9" s="216"/>
      <c r="F9" s="216"/>
      <c r="G9" s="216"/>
      <c r="H9" s="216"/>
      <c r="I9" s="216"/>
      <c r="J9" s="216"/>
    </row>
    <row r="10" spans="1:13" ht="16.2">
      <c r="A10" s="216" t="s">
        <v>4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13" ht="16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</row>
    <row r="12" spans="1:13" ht="16.2">
      <c r="A12" s="216" t="s">
        <v>208</v>
      </c>
      <c r="B12" s="216"/>
      <c r="C12" s="216"/>
      <c r="D12" s="216"/>
      <c r="E12" s="216"/>
      <c r="F12" s="216"/>
      <c r="G12" s="216"/>
      <c r="H12" s="216"/>
      <c r="I12" s="216"/>
      <c r="J12" s="216"/>
      <c r="M12" s="72"/>
    </row>
    <row r="13" spans="1:13" ht="16.2">
      <c r="A13" s="216" t="s">
        <v>6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13" ht="16.2">
      <c r="A14" s="216" t="s">
        <v>7</v>
      </c>
      <c r="B14" s="216"/>
      <c r="C14" s="216"/>
      <c r="D14" s="216"/>
      <c r="E14" s="216"/>
      <c r="F14" s="216"/>
      <c r="G14" s="216"/>
      <c r="H14" s="216"/>
      <c r="I14" s="216"/>
      <c r="J14" s="216"/>
    </row>
    <row r="15" spans="1:13" ht="16.2">
      <c r="A15" s="216" t="s">
        <v>205</v>
      </c>
      <c r="B15" s="216"/>
      <c r="C15" s="216"/>
      <c r="D15" s="216"/>
      <c r="E15" s="216"/>
      <c r="F15" s="216"/>
      <c r="G15" s="216"/>
      <c r="H15" s="216"/>
      <c r="I15" s="216"/>
      <c r="J15" s="216"/>
    </row>
    <row r="16" spans="1:13" ht="16.2">
      <c r="A16" s="216" t="s">
        <v>206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2">
      <c r="A17" s="214" t="s">
        <v>8</v>
      </c>
      <c r="B17" s="214"/>
      <c r="C17" s="214"/>
      <c r="D17" s="214"/>
      <c r="E17" s="214"/>
      <c r="F17" s="214"/>
      <c r="G17" s="214"/>
      <c r="H17" s="214"/>
      <c r="I17" s="214"/>
      <c r="J17" s="214"/>
    </row>
    <row r="18" spans="1:10" ht="16.2">
      <c r="A18" s="214" t="s">
        <v>9</v>
      </c>
      <c r="B18" s="214"/>
      <c r="C18" s="214"/>
      <c r="D18" s="214"/>
      <c r="E18" s="214"/>
      <c r="F18" s="214"/>
      <c r="G18" s="214"/>
      <c r="H18" s="214"/>
      <c r="I18" s="214"/>
      <c r="J18" s="214"/>
    </row>
    <row r="19" spans="1:10" ht="16.2">
      <c r="A19" s="214" t="s">
        <v>209</v>
      </c>
      <c r="B19" s="215"/>
      <c r="C19" s="215"/>
      <c r="D19" s="215"/>
      <c r="E19" s="215"/>
      <c r="F19" s="215"/>
      <c r="G19" s="215"/>
      <c r="H19" s="215"/>
      <c r="I19" s="215"/>
      <c r="J19" s="215"/>
    </row>
    <row r="20" spans="1:10" ht="16.2">
      <c r="A20" s="214" t="s">
        <v>10</v>
      </c>
      <c r="B20" s="214"/>
      <c r="C20" s="214"/>
      <c r="D20" s="214"/>
      <c r="E20" s="214"/>
      <c r="F20" s="214"/>
      <c r="G20" s="214"/>
      <c r="H20" s="214"/>
      <c r="I20" s="214"/>
      <c r="J20" s="214"/>
    </row>
    <row r="21" spans="1:10" ht="16.2">
      <c r="A21" s="216" t="s">
        <v>210</v>
      </c>
      <c r="B21" s="216"/>
      <c r="C21" s="216"/>
      <c r="D21" s="216"/>
      <c r="E21" s="216"/>
      <c r="F21" s="216"/>
      <c r="G21" s="216"/>
      <c r="H21" s="216"/>
      <c r="I21" s="216"/>
      <c r="J21" s="216"/>
    </row>
    <row r="22" spans="1:10" ht="16.2">
      <c r="A22" s="214" t="s">
        <v>11</v>
      </c>
      <c r="B22" s="214"/>
      <c r="C22" s="214"/>
      <c r="D22" s="214"/>
      <c r="E22" s="214"/>
      <c r="F22" s="214"/>
      <c r="G22" s="214"/>
      <c r="H22" s="214"/>
      <c r="I22" s="214"/>
      <c r="J22" s="214"/>
    </row>
    <row r="23" spans="1:10" ht="16.2">
      <c r="A23" s="214" t="s">
        <v>211</v>
      </c>
      <c r="B23" s="214"/>
      <c r="C23" s="214"/>
      <c r="D23" s="214"/>
      <c r="E23" s="214"/>
      <c r="F23" s="214"/>
      <c r="G23" s="214"/>
      <c r="H23" s="214"/>
      <c r="I23" s="214"/>
      <c r="J23" s="214"/>
    </row>
    <row r="24" spans="1:10" ht="16.2">
      <c r="A24" s="214" t="s">
        <v>212</v>
      </c>
      <c r="B24" s="214"/>
      <c r="C24" s="214"/>
      <c r="D24" s="214"/>
      <c r="E24" s="214"/>
      <c r="F24" s="214"/>
      <c r="G24" s="214"/>
      <c r="H24" s="214"/>
      <c r="I24" s="214"/>
      <c r="J24" s="214"/>
    </row>
    <row r="25" spans="1:10" ht="16.2">
      <c r="A25" s="214" t="s">
        <v>12</v>
      </c>
      <c r="B25" s="214"/>
      <c r="C25" s="214"/>
      <c r="D25" s="214"/>
      <c r="E25" s="214"/>
      <c r="F25" s="214"/>
      <c r="G25" s="214"/>
      <c r="H25" s="214"/>
      <c r="I25" s="214"/>
      <c r="J25" s="214"/>
    </row>
    <row r="26" spans="1:10" ht="16.2">
      <c r="A26" s="214" t="s">
        <v>13</v>
      </c>
      <c r="B26" s="214"/>
      <c r="C26" s="214"/>
      <c r="D26" s="214"/>
      <c r="E26" s="214"/>
      <c r="F26" s="214"/>
      <c r="G26" s="214"/>
      <c r="H26" s="214"/>
      <c r="I26" s="214"/>
      <c r="J26" s="214"/>
    </row>
    <row r="27" spans="1:10" ht="16.2">
      <c r="A27" s="213" t="s">
        <v>14</v>
      </c>
      <c r="B27" s="213"/>
      <c r="C27" s="213"/>
      <c r="D27" s="213"/>
      <c r="E27" s="213"/>
      <c r="F27" s="213"/>
      <c r="G27" s="213"/>
      <c r="H27" s="213"/>
      <c r="I27" s="213"/>
      <c r="J27" s="213"/>
    </row>
    <row r="28" spans="1:10" ht="16.2">
      <c r="A28" s="20" t="s">
        <v>15</v>
      </c>
      <c r="B28" s="20"/>
      <c r="C28" s="20"/>
      <c r="D28" s="20"/>
      <c r="E28" s="20"/>
      <c r="F28" s="20"/>
      <c r="G28" s="19">
        <f>Ամփոփ!H30</f>
        <v>139511.14986564755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zoomScaleNormal="100" workbookViewId="0">
      <selection activeCell="B4" sqref="B4:B8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21"/>
      <c r="B1" s="21"/>
      <c r="C1" s="220" t="s">
        <v>61</v>
      </c>
      <c r="D1" s="221"/>
      <c r="E1" s="221"/>
      <c r="F1" s="221"/>
      <c r="G1" s="221"/>
      <c r="H1" s="22"/>
    </row>
    <row r="2" spans="1:8" ht="70.5" customHeight="1">
      <c r="A2" s="222" t="s">
        <v>218</v>
      </c>
      <c r="B2" s="223"/>
      <c r="C2" s="223"/>
      <c r="D2" s="223"/>
      <c r="E2" s="223"/>
      <c r="F2" s="223"/>
      <c r="G2" s="223"/>
      <c r="H2" s="223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6.2">
      <c r="A4" s="227" t="s">
        <v>62</v>
      </c>
      <c r="B4" s="229" t="s">
        <v>63</v>
      </c>
      <c r="C4" s="229" t="s">
        <v>64</v>
      </c>
      <c r="D4" s="224" t="s">
        <v>65</v>
      </c>
      <c r="E4" s="225"/>
      <c r="F4" s="225"/>
      <c r="G4" s="226"/>
      <c r="H4" s="24" t="s">
        <v>66</v>
      </c>
    </row>
    <row r="5" spans="1:8" ht="16.2">
      <c r="A5" s="228"/>
      <c r="B5" s="230"/>
      <c r="C5" s="230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6.2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6.2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82" t="s">
        <v>218</v>
      </c>
      <c r="D8" s="11">
        <f>'1-1'!R86</f>
        <v>105254.9512968261</v>
      </c>
      <c r="E8" s="6"/>
      <c r="F8" s="6"/>
      <c r="G8" s="6"/>
      <c r="H8" s="11">
        <f>SUM(D8:G8)</f>
        <v>105254.9512968261</v>
      </c>
    </row>
    <row r="9" spans="1:8" ht="16.2">
      <c r="A9" s="6"/>
      <c r="B9" s="6"/>
      <c r="C9" s="4" t="s">
        <v>74</v>
      </c>
      <c r="D9" s="11">
        <f>SUM(D8)</f>
        <v>105254.9512968261</v>
      </c>
      <c r="E9" s="6"/>
      <c r="F9" s="6"/>
      <c r="G9" s="6"/>
      <c r="H9" s="11">
        <f>SUM(H8)</f>
        <v>105254.9512968261</v>
      </c>
    </row>
    <row r="10" spans="1:8" ht="16.2">
      <c r="A10" s="78"/>
      <c r="B10" s="78"/>
      <c r="C10" s="79" t="s">
        <v>187</v>
      </c>
      <c r="D10" s="78"/>
      <c r="E10" s="78"/>
      <c r="F10" s="78"/>
      <c r="G10" s="78"/>
      <c r="H10" s="78"/>
    </row>
    <row r="11" spans="1:8" ht="16.2">
      <c r="A11" s="8">
        <v>2</v>
      </c>
      <c r="B11" s="57">
        <v>1.7999999999999999E-2</v>
      </c>
      <c r="C11" s="12" t="s">
        <v>75</v>
      </c>
      <c r="D11" s="13">
        <f>D9*B11</f>
        <v>1894.5891233428697</v>
      </c>
      <c r="E11" s="13"/>
      <c r="F11" s="13"/>
      <c r="G11" s="13"/>
      <c r="H11" s="13">
        <f>SUM(D11:G11)</f>
        <v>1894.5891233428697</v>
      </c>
    </row>
    <row r="12" spans="1:8" ht="16.2">
      <c r="A12" s="8"/>
      <c r="B12" s="8"/>
      <c r="C12" s="31" t="s">
        <v>76</v>
      </c>
      <c r="D12" s="32">
        <f>SUM(D11)</f>
        <v>1894.5891233428697</v>
      </c>
      <c r="E12" s="32"/>
      <c r="F12" s="32"/>
      <c r="G12" s="33"/>
      <c r="H12" s="32">
        <f>SUM(H11)</f>
        <v>1894.5891233428697</v>
      </c>
    </row>
    <row r="13" spans="1:8" ht="16.2">
      <c r="A13" s="8"/>
      <c r="B13" s="8"/>
      <c r="C13" s="31" t="s">
        <v>77</v>
      </c>
      <c r="D13" s="32">
        <f>D12+D9</f>
        <v>107149.54042016897</v>
      </c>
      <c r="E13" s="32"/>
      <c r="F13" s="32"/>
      <c r="G13" s="33"/>
      <c r="H13" s="32">
        <f>H12+H9</f>
        <v>107149.54042016897</v>
      </c>
    </row>
    <row r="14" spans="1:8" ht="16.2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6.2">
      <c r="A15" s="8">
        <v>3</v>
      </c>
      <c r="B15" s="74">
        <v>3.5000000000000001E-3</v>
      </c>
      <c r="C15" s="7" t="s">
        <v>79</v>
      </c>
      <c r="D15" s="13">
        <f>D13*B15</f>
        <v>375.02339147059138</v>
      </c>
      <c r="E15" s="13"/>
      <c r="F15" s="13"/>
      <c r="G15" s="13"/>
      <c r="H15" s="13">
        <f>SUM(D15:G15)</f>
        <v>375.02339147059138</v>
      </c>
    </row>
    <row r="16" spans="1:8" ht="16.2">
      <c r="A16" s="8">
        <v>4</v>
      </c>
      <c r="B16" s="58">
        <v>1.5E-3</v>
      </c>
      <c r="C16" s="35" t="s">
        <v>80</v>
      </c>
      <c r="D16" s="32"/>
      <c r="E16" s="32">
        <f>H13*B16</f>
        <v>160.72431063025346</v>
      </c>
      <c r="F16" s="32"/>
      <c r="G16" s="32"/>
      <c r="H16" s="32">
        <f>SUM(D16:G16)</f>
        <v>160.72431063025346</v>
      </c>
    </row>
    <row r="17" spans="1:8" ht="16.2">
      <c r="A17" s="8"/>
      <c r="B17" s="8"/>
      <c r="C17" s="31" t="s">
        <v>81</v>
      </c>
      <c r="D17" s="32">
        <f>SUM(D15:D16)</f>
        <v>375.02339147059138</v>
      </c>
      <c r="E17" s="32">
        <f>SUM(E15:E16)</f>
        <v>160.72431063025346</v>
      </c>
      <c r="F17" s="32"/>
      <c r="G17" s="32"/>
      <c r="H17" s="32">
        <f>SUM(H15:H16)</f>
        <v>535.74770210084489</v>
      </c>
    </row>
    <row r="18" spans="1:8" ht="16.2">
      <c r="A18" s="8"/>
      <c r="B18" s="8"/>
      <c r="C18" s="31" t="s">
        <v>82</v>
      </c>
      <c r="D18" s="32">
        <f>D17+D13</f>
        <v>107524.56381163956</v>
      </c>
      <c r="E18" s="32">
        <f>E17+E13</f>
        <v>160.72431063025346</v>
      </c>
      <c r="F18" s="32"/>
      <c r="G18" s="32"/>
      <c r="H18" s="32">
        <f>H17+H13</f>
        <v>107685.28812226981</v>
      </c>
    </row>
    <row r="19" spans="1:8" ht="16.2">
      <c r="A19" s="8"/>
      <c r="B19" s="8"/>
      <c r="C19" s="34" t="s">
        <v>83</v>
      </c>
      <c r="D19" s="33"/>
      <c r="E19" s="33"/>
      <c r="F19" s="33"/>
      <c r="G19" s="33"/>
      <c r="H19" s="33"/>
    </row>
    <row r="20" spans="1:8" ht="16.2">
      <c r="A20" s="8">
        <v>5</v>
      </c>
      <c r="B20" s="57">
        <v>1.4999999999999999E-2</v>
      </c>
      <c r="C20" s="35" t="s">
        <v>84</v>
      </c>
      <c r="D20" s="33"/>
      <c r="E20" s="33"/>
      <c r="F20" s="33"/>
      <c r="G20" s="32">
        <f>H18*B20</f>
        <v>1615.2793218340471</v>
      </c>
      <c r="H20" s="32">
        <f>SUM(D20:G20)</f>
        <v>1615.2793218340471</v>
      </c>
    </row>
    <row r="21" spans="1:8" ht="16.2">
      <c r="A21" s="8">
        <v>6</v>
      </c>
      <c r="B21" s="30">
        <v>6.0000000000000001E-3</v>
      </c>
      <c r="C21" s="35" t="s">
        <v>85</v>
      </c>
      <c r="D21" s="33"/>
      <c r="E21" s="33"/>
      <c r="F21" s="33"/>
      <c r="G21" s="32">
        <f>H18*B21</f>
        <v>646.11172873361886</v>
      </c>
      <c r="H21" s="32">
        <f>SUM(D21:G21)</f>
        <v>646.11172873361886</v>
      </c>
    </row>
    <row r="22" spans="1:8" ht="16.2">
      <c r="A22" s="8"/>
      <c r="B22" s="8"/>
      <c r="C22" s="31" t="s">
        <v>86</v>
      </c>
      <c r="D22" s="33"/>
      <c r="E22" s="33"/>
      <c r="F22" s="33"/>
      <c r="G22" s="32">
        <f>SUM(G20:G21)</f>
        <v>2261.3910505676658</v>
      </c>
      <c r="H22" s="32">
        <f>SUM(H20:H21)</f>
        <v>2261.3910505676658</v>
      </c>
    </row>
    <row r="23" spans="1:8" ht="16.2">
      <c r="A23" s="8"/>
      <c r="B23" s="8"/>
      <c r="C23" s="34" t="s">
        <v>87</v>
      </c>
      <c r="D23" s="33"/>
      <c r="E23" s="33"/>
      <c r="F23" s="33"/>
      <c r="G23" s="33"/>
      <c r="H23" s="33"/>
    </row>
    <row r="24" spans="1:8" ht="16.2">
      <c r="A24" s="8"/>
      <c r="B24" s="8"/>
      <c r="C24" s="35"/>
      <c r="D24" s="33"/>
      <c r="E24" s="33"/>
      <c r="F24" s="33"/>
      <c r="G24" s="33"/>
      <c r="H24" s="33"/>
    </row>
    <row r="25" spans="1:8" ht="16.2">
      <c r="A25" s="8"/>
      <c r="B25" s="8"/>
      <c r="C25" s="31" t="s">
        <v>88</v>
      </c>
      <c r="D25" s="32">
        <f>D18</f>
        <v>107524.56381163956</v>
      </c>
      <c r="E25" s="32"/>
      <c r="F25" s="32"/>
      <c r="G25" s="32">
        <f>G22+G18</f>
        <v>2261.3910505676658</v>
      </c>
      <c r="H25" s="32">
        <f>H22+H18</f>
        <v>109946.67917283747</v>
      </c>
    </row>
    <row r="26" spans="1:8" ht="16.2">
      <c r="A26" s="8">
        <v>7</v>
      </c>
      <c r="B26" s="30">
        <v>0.06</v>
      </c>
      <c r="C26" s="35" t="s">
        <v>89</v>
      </c>
      <c r="D26" s="32">
        <f>D25*B26</f>
        <v>6451.4738286983729</v>
      </c>
      <c r="E26" s="32"/>
      <c r="F26" s="32"/>
      <c r="G26" s="32">
        <f>G25*B26</f>
        <v>135.68346303405994</v>
      </c>
      <c r="H26" s="32">
        <f>H25*B26</f>
        <v>6596.8007503702474</v>
      </c>
    </row>
    <row r="27" spans="1:8" ht="16.2">
      <c r="A27" s="8"/>
      <c r="B27" s="8"/>
      <c r="C27" s="31" t="s">
        <v>58</v>
      </c>
      <c r="D27" s="32">
        <f t="shared" ref="D27:H27" si="0">D26+D25</f>
        <v>113976.03764033793</v>
      </c>
      <c r="E27" s="32"/>
      <c r="F27" s="32"/>
      <c r="G27" s="32">
        <f t="shared" si="0"/>
        <v>2397.0745136017258</v>
      </c>
      <c r="H27" s="32">
        <f t="shared" si="0"/>
        <v>116543.47992320772</v>
      </c>
    </row>
    <row r="28" spans="1:8" ht="16.2">
      <c r="A28" s="8">
        <v>8</v>
      </c>
      <c r="B28" s="36">
        <v>0.2</v>
      </c>
      <c r="C28" s="35" t="s">
        <v>90</v>
      </c>
      <c r="D28" s="32">
        <f>D27*B28</f>
        <v>22795.207528067589</v>
      </c>
      <c r="E28" s="32"/>
      <c r="F28" s="32"/>
      <c r="G28" s="32">
        <f>G27*B28</f>
        <v>479.4149027203452</v>
      </c>
      <c r="H28" s="32">
        <f>H27*B28</f>
        <v>23308.695984641545</v>
      </c>
    </row>
    <row r="29" spans="1:8" ht="16.2">
      <c r="A29" s="8"/>
      <c r="B29" s="8"/>
      <c r="C29" s="35"/>
      <c r="D29" s="33"/>
      <c r="E29" s="33"/>
      <c r="F29" s="33"/>
      <c r="G29" s="33"/>
      <c r="H29" s="33"/>
    </row>
    <row r="30" spans="1:8" ht="32.4">
      <c r="A30" s="8">
        <v>9</v>
      </c>
      <c r="B30" s="8"/>
      <c r="C30" s="7" t="s">
        <v>91</v>
      </c>
      <c r="D30" s="13">
        <f t="shared" ref="D30:G30" si="1">D28+D27</f>
        <v>136771.24516840553</v>
      </c>
      <c r="E30" s="13"/>
      <c r="F30" s="13"/>
      <c r="G30" s="13">
        <f t="shared" si="1"/>
        <v>2876.4894163220711</v>
      </c>
      <c r="H30" s="37">
        <f>H28+H27-H32</f>
        <v>139511.14986564755</v>
      </c>
    </row>
    <row r="31" spans="1:8" ht="16.2">
      <c r="A31" s="8"/>
      <c r="B31" s="8"/>
      <c r="C31" s="7"/>
      <c r="D31" s="32"/>
      <c r="E31" s="32"/>
      <c r="F31" s="32"/>
      <c r="G31" s="32"/>
      <c r="H31" s="32"/>
    </row>
    <row r="32" spans="1:8" ht="16.2">
      <c r="A32" s="8">
        <v>10</v>
      </c>
      <c r="B32" s="8"/>
      <c r="C32" s="7" t="s">
        <v>92</v>
      </c>
      <c r="D32" s="32"/>
      <c r="E32" s="32"/>
      <c r="F32" s="32"/>
      <c r="G32" s="32"/>
      <c r="H32" s="32">
        <f>H11*0.15*1.2</f>
        <v>341.02604220171651</v>
      </c>
    </row>
    <row r="34" spans="2:7" ht="16.2">
      <c r="B34" s="45"/>
      <c r="C34" s="46"/>
      <c r="D34" s="47"/>
      <c r="E34" s="48"/>
      <c r="F34" s="49"/>
      <c r="G34" s="50"/>
    </row>
    <row r="35" spans="2:7" ht="16.2">
      <c r="B35" s="45"/>
      <c r="C35" s="51"/>
      <c r="D35" s="52"/>
      <c r="E35" s="53"/>
      <c r="F35" s="54"/>
      <c r="G35" s="50"/>
    </row>
    <row r="36" spans="2:7" ht="16.2">
      <c r="B36" s="45"/>
      <c r="C36" s="46"/>
      <c r="D36" s="55"/>
      <c r="E36" s="53"/>
      <c r="F36" s="56"/>
      <c r="G36" s="50"/>
    </row>
    <row r="37" spans="2:7" ht="16.2">
      <c r="B37" s="45"/>
      <c r="C37" s="55"/>
      <c r="D37" s="55"/>
      <c r="E37" s="55"/>
      <c r="F37" s="50"/>
      <c r="G37" s="50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topLeftCell="A70" zoomScaleNormal="100" workbookViewId="0">
      <selection activeCell="B4" sqref="B4:B8"/>
    </sheetView>
  </sheetViews>
  <sheetFormatPr defaultColWidth="8.6640625" defaultRowHeight="14.4"/>
  <cols>
    <col min="1" max="1" width="5.44140625" style="119" customWidth="1"/>
    <col min="2" max="2" width="11.109375" style="119" customWidth="1"/>
    <col min="3" max="3" width="35.44140625" style="119" customWidth="1"/>
    <col min="4" max="4" width="9.33203125" style="119" customWidth="1"/>
    <col min="5" max="5" width="9.5546875" style="119" customWidth="1"/>
    <col min="6" max="6" width="11.5546875" style="119" customWidth="1"/>
    <col min="7" max="7" width="10.44140625" style="119" customWidth="1"/>
    <col min="8" max="8" width="11.44140625" style="119" customWidth="1"/>
    <col min="9" max="9" width="13.88671875" style="119" customWidth="1"/>
    <col min="10" max="10" width="18.6640625" style="119" customWidth="1"/>
    <col min="11" max="11" width="7.5546875" style="119" customWidth="1"/>
    <col min="12" max="12" width="12.6640625" style="119" customWidth="1"/>
    <col min="13" max="13" width="9.5546875" style="119" customWidth="1"/>
    <col min="14" max="14" width="11.33203125" style="119" customWidth="1"/>
    <col min="15" max="15" width="12.6640625" style="119" customWidth="1"/>
    <col min="16" max="16" width="10.5546875" style="119" customWidth="1"/>
    <col min="17" max="17" width="11.109375" style="119" customWidth="1"/>
    <col min="18" max="18" width="13.109375" style="119" customWidth="1"/>
    <col min="19" max="16384" width="8.6640625" style="119"/>
  </cols>
  <sheetData>
    <row r="1" spans="1:18" ht="18.600000000000001">
      <c r="A1" s="218" t="s">
        <v>17</v>
      </c>
      <c r="B1" s="255"/>
      <c r="C1" s="218"/>
      <c r="D1" s="218"/>
      <c r="E1" s="218"/>
      <c r="F1" s="218"/>
      <c r="G1" s="218"/>
      <c r="H1" s="256"/>
      <c r="I1" s="256"/>
      <c r="J1" s="218"/>
      <c r="K1" s="218"/>
      <c r="L1" s="218"/>
      <c r="M1" s="218"/>
      <c r="N1" s="218"/>
      <c r="O1" s="256"/>
      <c r="P1" s="256"/>
      <c r="Q1" s="256"/>
      <c r="R1" s="256"/>
    </row>
    <row r="2" spans="1:18" ht="45" customHeight="1">
      <c r="A2" s="257" t="s">
        <v>218</v>
      </c>
      <c r="B2" s="258"/>
      <c r="C2" s="257"/>
      <c r="D2" s="257"/>
      <c r="E2" s="257"/>
      <c r="F2" s="257"/>
      <c r="G2" s="257"/>
      <c r="H2" s="259"/>
      <c r="I2" s="259"/>
      <c r="J2" s="257"/>
      <c r="K2" s="257"/>
      <c r="L2" s="257"/>
      <c r="M2" s="257"/>
      <c r="N2" s="257"/>
      <c r="O2" s="259"/>
      <c r="P2" s="259"/>
      <c r="Q2" s="259"/>
      <c r="R2" s="259"/>
    </row>
    <row r="3" spans="1:18" ht="16.2">
      <c r="A3" s="240" t="s">
        <v>18</v>
      </c>
      <c r="B3" s="260" t="s">
        <v>19</v>
      </c>
      <c r="C3" s="240" t="s">
        <v>20</v>
      </c>
      <c r="D3" s="240" t="s">
        <v>21</v>
      </c>
      <c r="E3" s="240" t="s">
        <v>22</v>
      </c>
      <c r="F3" s="231" t="s">
        <v>23</v>
      </c>
      <c r="G3" s="231"/>
      <c r="H3" s="236"/>
      <c r="I3" s="236"/>
      <c r="J3" s="231"/>
      <c r="K3" s="231"/>
      <c r="L3" s="231"/>
      <c r="M3" s="231"/>
      <c r="N3" s="231"/>
      <c r="O3" s="236"/>
      <c r="P3" s="241" t="s">
        <v>24</v>
      </c>
      <c r="Q3" s="241" t="s">
        <v>25</v>
      </c>
      <c r="R3" s="241" t="s">
        <v>26</v>
      </c>
    </row>
    <row r="4" spans="1:18" ht="16.2">
      <c r="A4" s="240"/>
      <c r="B4" s="260"/>
      <c r="C4" s="240"/>
      <c r="D4" s="240"/>
      <c r="E4" s="240"/>
      <c r="F4" s="231" t="s">
        <v>27</v>
      </c>
      <c r="G4" s="231"/>
      <c r="H4" s="236" t="s">
        <v>28</v>
      </c>
      <c r="I4" s="236"/>
      <c r="J4" s="231" t="s">
        <v>29</v>
      </c>
      <c r="K4" s="231"/>
      <c r="L4" s="231"/>
      <c r="M4" s="231"/>
      <c r="N4" s="231"/>
      <c r="O4" s="236"/>
      <c r="P4" s="241"/>
      <c r="Q4" s="241"/>
      <c r="R4" s="241"/>
    </row>
    <row r="5" spans="1:18">
      <c r="A5" s="240"/>
      <c r="B5" s="260"/>
      <c r="C5" s="240"/>
      <c r="D5" s="240"/>
      <c r="E5" s="240"/>
      <c r="F5" s="240" t="s">
        <v>30</v>
      </c>
      <c r="G5" s="240" t="s">
        <v>31</v>
      </c>
      <c r="H5" s="241" t="s">
        <v>32</v>
      </c>
      <c r="I5" s="241" t="s">
        <v>33</v>
      </c>
      <c r="J5" s="240" t="s">
        <v>34</v>
      </c>
      <c r="K5" s="240" t="s">
        <v>35</v>
      </c>
      <c r="L5" s="240" t="s">
        <v>36</v>
      </c>
      <c r="M5" s="240" t="s">
        <v>37</v>
      </c>
      <c r="N5" s="240" t="s">
        <v>38</v>
      </c>
      <c r="O5" s="241" t="s">
        <v>39</v>
      </c>
      <c r="P5" s="241"/>
      <c r="Q5" s="241"/>
      <c r="R5" s="241"/>
    </row>
    <row r="6" spans="1:18">
      <c r="A6" s="240"/>
      <c r="B6" s="260"/>
      <c r="C6" s="240"/>
      <c r="D6" s="240"/>
      <c r="E6" s="240"/>
      <c r="F6" s="240"/>
      <c r="G6" s="240"/>
      <c r="H6" s="241"/>
      <c r="I6" s="241"/>
      <c r="J6" s="240"/>
      <c r="K6" s="240"/>
      <c r="L6" s="240"/>
      <c r="M6" s="240"/>
      <c r="N6" s="240"/>
      <c r="O6" s="241"/>
      <c r="P6" s="241"/>
      <c r="Q6" s="241"/>
      <c r="R6" s="241"/>
    </row>
    <row r="7" spans="1:18" ht="16.2">
      <c r="A7" s="240"/>
      <c r="B7" s="260"/>
      <c r="C7" s="240"/>
      <c r="D7" s="240"/>
      <c r="E7" s="240"/>
      <c r="F7" s="240"/>
      <c r="G7" s="240"/>
      <c r="H7" s="120">
        <v>2.5345800000000001</v>
      </c>
      <c r="I7" s="120">
        <v>3.0348600000000001</v>
      </c>
      <c r="J7" s="240"/>
      <c r="K7" s="240"/>
      <c r="L7" s="120" t="s">
        <v>204</v>
      </c>
      <c r="M7" s="240"/>
      <c r="N7" s="240"/>
      <c r="O7" s="121">
        <v>1.13687</v>
      </c>
      <c r="P7" s="241"/>
      <c r="Q7" s="241"/>
      <c r="R7" s="241"/>
    </row>
    <row r="8" spans="1:18" ht="16.2">
      <c r="A8" s="120">
        <v>1</v>
      </c>
      <c r="B8" s="195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196">
        <v>8</v>
      </c>
      <c r="I8" s="196">
        <v>9</v>
      </c>
      <c r="J8" s="120">
        <v>10</v>
      </c>
      <c r="K8" s="120">
        <v>11</v>
      </c>
      <c r="L8" s="120">
        <v>12</v>
      </c>
      <c r="M8" s="120">
        <v>13</v>
      </c>
      <c r="N8" s="120">
        <v>14</v>
      </c>
      <c r="O8" s="196">
        <v>15</v>
      </c>
      <c r="P8" s="196">
        <v>16</v>
      </c>
      <c r="Q8" s="196">
        <v>17</v>
      </c>
      <c r="R8" s="196">
        <v>18</v>
      </c>
    </row>
    <row r="9" spans="1:18" ht="16.2">
      <c r="A9" s="122" t="s">
        <v>141</v>
      </c>
      <c r="B9" s="122"/>
      <c r="C9" s="122" t="s">
        <v>103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48.6">
      <c r="A10" s="182">
        <v>1</v>
      </c>
      <c r="B10" s="124" t="s">
        <v>203</v>
      </c>
      <c r="C10" s="125" t="s">
        <v>202</v>
      </c>
      <c r="D10" s="182" t="s">
        <v>104</v>
      </c>
      <c r="E10" s="182">
        <v>2.9552999999999998</v>
      </c>
      <c r="F10" s="182"/>
      <c r="G10" s="182">
        <f>75+31.5</f>
        <v>106.5</v>
      </c>
      <c r="H10" s="185"/>
      <c r="I10" s="185">
        <f t="shared" ref="I10:I13" si="0">G10*I$7</f>
        <v>323.21259000000003</v>
      </c>
      <c r="J10" s="125"/>
      <c r="K10" s="182"/>
      <c r="L10" s="182"/>
      <c r="M10" s="182"/>
      <c r="N10" s="182"/>
      <c r="O10" s="185"/>
      <c r="P10" s="185">
        <f t="shared" ref="P10:P13" si="1">H10+I10+O10</f>
        <v>323.21259000000003</v>
      </c>
      <c r="Q10" s="185"/>
      <c r="R10" s="185">
        <f t="shared" ref="R10:R13" si="2">P10*E10</f>
        <v>955.19016722700007</v>
      </c>
    </row>
    <row r="11" spans="1:18" ht="32.4">
      <c r="A11" s="182">
        <v>2</v>
      </c>
      <c r="B11" s="124" t="s">
        <v>147</v>
      </c>
      <c r="C11" s="127" t="s">
        <v>148</v>
      </c>
      <c r="D11" s="182" t="s">
        <v>40</v>
      </c>
      <c r="E11" s="182">
        <v>2.9552999999999998</v>
      </c>
      <c r="F11" s="182">
        <f>5.92+1.74</f>
        <v>7.66</v>
      </c>
      <c r="G11" s="182">
        <f>187.67+13.35</f>
        <v>201.01999999999998</v>
      </c>
      <c r="H11" s="185">
        <f t="shared" ref="H11" si="3">F11*H$7</f>
        <v>19.414882800000001</v>
      </c>
      <c r="I11" s="185">
        <f t="shared" si="0"/>
        <v>610.06755720000001</v>
      </c>
      <c r="J11" s="125"/>
      <c r="K11" s="182"/>
      <c r="L11" s="182"/>
      <c r="M11" s="182"/>
      <c r="N11" s="182"/>
      <c r="O11" s="185"/>
      <c r="P11" s="185">
        <f t="shared" si="1"/>
        <v>629.48244</v>
      </c>
      <c r="Q11" s="185"/>
      <c r="R11" s="185">
        <f t="shared" si="2"/>
        <v>1860.3094549319999</v>
      </c>
    </row>
    <row r="12" spans="1:18" ht="16.2">
      <c r="A12" s="182">
        <v>3</v>
      </c>
      <c r="B12" s="128" t="s">
        <v>220</v>
      </c>
      <c r="C12" s="129" t="s">
        <v>221</v>
      </c>
      <c r="D12" s="182" t="s">
        <v>42</v>
      </c>
      <c r="E12" s="182">
        <f>2955.3*1.95</f>
        <v>5762.835</v>
      </c>
      <c r="F12" s="182"/>
      <c r="G12" s="185">
        <f>(0.27+0.33)/2</f>
        <v>0.30000000000000004</v>
      </c>
      <c r="H12" s="185"/>
      <c r="I12" s="185">
        <f t="shared" si="0"/>
        <v>0.91045800000000021</v>
      </c>
      <c r="J12" s="129"/>
      <c r="K12" s="182"/>
      <c r="L12" s="182"/>
      <c r="M12" s="182"/>
      <c r="N12" s="182"/>
      <c r="O12" s="185"/>
      <c r="P12" s="185">
        <f t="shared" si="1"/>
        <v>0.91045800000000021</v>
      </c>
      <c r="Q12" s="185"/>
      <c r="R12" s="185">
        <f t="shared" si="2"/>
        <v>5246.8192284300012</v>
      </c>
    </row>
    <row r="13" spans="1:18" ht="64.8">
      <c r="A13" s="130">
        <v>4</v>
      </c>
      <c r="B13" s="131" t="s">
        <v>235</v>
      </c>
      <c r="C13" s="132" t="s">
        <v>234</v>
      </c>
      <c r="D13" s="130" t="s">
        <v>47</v>
      </c>
      <c r="E13" s="133">
        <v>354</v>
      </c>
      <c r="F13" s="130">
        <f>0.6*0.5</f>
        <v>0.3</v>
      </c>
      <c r="G13" s="130">
        <f>0.48*0.5</f>
        <v>0.24</v>
      </c>
      <c r="H13" s="189">
        <f t="shared" ref="H13" si="4">F13*H$7</f>
        <v>0.76037399999999999</v>
      </c>
      <c r="I13" s="189">
        <f t="shared" si="0"/>
        <v>0.72836639999999997</v>
      </c>
      <c r="J13" s="134"/>
      <c r="K13" s="130"/>
      <c r="L13" s="135"/>
      <c r="M13" s="130"/>
      <c r="N13" s="130"/>
      <c r="O13" s="136"/>
      <c r="P13" s="136">
        <f t="shared" si="1"/>
        <v>1.4887404</v>
      </c>
      <c r="Q13" s="136"/>
      <c r="R13" s="136">
        <f t="shared" si="2"/>
        <v>527.0141016</v>
      </c>
    </row>
    <row r="14" spans="1:18" ht="48.6">
      <c r="A14" s="182">
        <v>5</v>
      </c>
      <c r="B14" s="191" t="s">
        <v>237</v>
      </c>
      <c r="C14" s="125" t="s">
        <v>236</v>
      </c>
      <c r="D14" s="182" t="s">
        <v>50</v>
      </c>
      <c r="E14" s="185">
        <f>259/12.65</f>
        <v>20.474308300395258</v>
      </c>
      <c r="F14" s="182">
        <f>1.9*0.5</f>
        <v>0.95</v>
      </c>
      <c r="G14" s="190">
        <f>4.53*0.5</f>
        <v>2.2650000000000001</v>
      </c>
      <c r="H14" s="189">
        <f>F14*H$7</f>
        <v>2.407851</v>
      </c>
      <c r="I14" s="189">
        <f t="shared" ref="I14" si="5">G14*I$7</f>
        <v>6.8739579000000006</v>
      </c>
      <c r="J14" s="125"/>
      <c r="K14" s="182"/>
      <c r="L14" s="140"/>
      <c r="M14" s="182"/>
      <c r="N14" s="182"/>
      <c r="O14" s="189"/>
      <c r="P14" s="189">
        <f t="shared" ref="P14" si="6">H14+I14+O14</f>
        <v>9.2818089000000015</v>
      </c>
      <c r="Q14" s="189"/>
      <c r="R14" s="189">
        <f t="shared" ref="R14" si="7">P14*E14</f>
        <v>190.0386170039526</v>
      </c>
    </row>
    <row r="15" spans="1:18" ht="16.2">
      <c r="A15" s="122" t="s">
        <v>142</v>
      </c>
      <c r="B15" s="122"/>
      <c r="C15" s="122" t="s">
        <v>114</v>
      </c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48.6">
      <c r="A16" s="182">
        <v>1</v>
      </c>
      <c r="B16" s="182" t="s">
        <v>105</v>
      </c>
      <c r="C16" s="125" t="s">
        <v>106</v>
      </c>
      <c r="D16" s="182" t="s">
        <v>43</v>
      </c>
      <c r="E16" s="190">
        <v>66.763999999999996</v>
      </c>
      <c r="F16" s="182"/>
      <c r="G16" s="182">
        <v>0.45</v>
      </c>
      <c r="H16" s="185"/>
      <c r="I16" s="185">
        <f>G16*I$7</f>
        <v>1.3656870000000001</v>
      </c>
      <c r="J16" s="125"/>
      <c r="K16" s="182"/>
      <c r="L16" s="182"/>
      <c r="M16" s="182"/>
      <c r="N16" s="182"/>
      <c r="O16" s="185"/>
      <c r="P16" s="185">
        <f t="shared" ref="P16" si="8">H16+I16+O16</f>
        <v>1.3656870000000001</v>
      </c>
      <c r="Q16" s="185"/>
      <c r="R16" s="185">
        <f t="shared" ref="R16" si="9">P16*E16</f>
        <v>91.178726867999998</v>
      </c>
    </row>
    <row r="17" spans="1:18" ht="64.8">
      <c r="A17" s="182">
        <v>2</v>
      </c>
      <c r="B17" s="142" t="s">
        <v>108</v>
      </c>
      <c r="C17" s="125" t="s">
        <v>115</v>
      </c>
      <c r="D17" s="182" t="s">
        <v>107</v>
      </c>
      <c r="E17" s="190">
        <v>66.763999999999996</v>
      </c>
      <c r="F17" s="143">
        <f>2.08+0.006</f>
        <v>2.0859999999999999</v>
      </c>
      <c r="G17" s="143">
        <v>4.74</v>
      </c>
      <c r="H17" s="185">
        <f>F17*H$7</f>
        <v>5.2871338799999998</v>
      </c>
      <c r="I17" s="185">
        <f>G17*I$7</f>
        <v>14.385236400000002</v>
      </c>
      <c r="J17" s="125" t="s">
        <v>109</v>
      </c>
      <c r="K17" s="182" t="s">
        <v>42</v>
      </c>
      <c r="L17" s="182" t="s">
        <v>101</v>
      </c>
      <c r="M17" s="185">
        <v>12.21</v>
      </c>
      <c r="N17" s="182">
        <v>27</v>
      </c>
      <c r="O17" s="185">
        <f>N17*M17*O$7/1.02</f>
        <v>367.44307147058822</v>
      </c>
      <c r="P17" s="185">
        <f>H17+I17+O17</f>
        <v>387.11544175058822</v>
      </c>
      <c r="Q17" s="185">
        <f>O17*E17</f>
        <v>24531.969223662352</v>
      </c>
      <c r="R17" s="185">
        <f>P17*E17</f>
        <v>25845.37535303627</v>
      </c>
    </row>
    <row r="18" spans="1:18" ht="32.4">
      <c r="A18" s="231">
        <v>3</v>
      </c>
      <c r="B18" s="232" t="s">
        <v>174</v>
      </c>
      <c r="C18" s="233" t="s">
        <v>183</v>
      </c>
      <c r="D18" s="234" t="s">
        <v>43</v>
      </c>
      <c r="E18" s="235">
        <v>66.763999999999996</v>
      </c>
      <c r="F18" s="231">
        <v>2.3199999999999998</v>
      </c>
      <c r="G18" s="231">
        <v>5.75</v>
      </c>
      <c r="H18" s="236">
        <f t="shared" ref="H18:I18" si="10">F18*H$7</f>
        <v>5.8802256000000002</v>
      </c>
      <c r="I18" s="236">
        <f t="shared" si="10"/>
        <v>17.450445000000002</v>
      </c>
      <c r="J18" s="181" t="s">
        <v>175</v>
      </c>
      <c r="K18" s="145" t="s">
        <v>50</v>
      </c>
      <c r="L18" s="143" t="s">
        <v>45</v>
      </c>
      <c r="M18" s="143">
        <v>1.56</v>
      </c>
      <c r="N18" s="143">
        <v>4</v>
      </c>
      <c r="O18" s="235">
        <f>((N18*M18)+(N19*M19)+(N20*M20)+(N21*M21)+(N22*M22)+(N23*M23))*O$7</f>
        <v>71.052101260000015</v>
      </c>
      <c r="P18" s="236">
        <f t="shared" ref="P18" si="11">H18+I18+O18</f>
        <v>94.38277186000002</v>
      </c>
      <c r="Q18" s="236">
        <f t="shared" ref="Q18" si="12">O18*E18</f>
        <v>4743.7224885226406</v>
      </c>
      <c r="R18" s="236">
        <f t="shared" ref="R18" si="13">P18*E18</f>
        <v>6301.3713804610406</v>
      </c>
    </row>
    <row r="19" spans="1:18" ht="32.4">
      <c r="A19" s="231"/>
      <c r="B19" s="232"/>
      <c r="C19" s="233"/>
      <c r="D19" s="231"/>
      <c r="E19" s="235"/>
      <c r="F19" s="231"/>
      <c r="G19" s="231"/>
      <c r="H19" s="236"/>
      <c r="I19" s="236"/>
      <c r="J19" s="181" t="s">
        <v>176</v>
      </c>
      <c r="K19" s="145" t="s">
        <v>50</v>
      </c>
      <c r="L19" s="143" t="s">
        <v>177</v>
      </c>
      <c r="M19" s="143">
        <v>5.46</v>
      </c>
      <c r="N19" s="143">
        <v>4</v>
      </c>
      <c r="O19" s="235"/>
      <c r="P19" s="236"/>
      <c r="Q19" s="236"/>
      <c r="R19" s="236"/>
    </row>
    <row r="20" spans="1:18" ht="32.4">
      <c r="A20" s="231"/>
      <c r="B20" s="232"/>
      <c r="C20" s="233"/>
      <c r="D20" s="231"/>
      <c r="E20" s="235"/>
      <c r="F20" s="231"/>
      <c r="G20" s="231"/>
      <c r="H20" s="236"/>
      <c r="I20" s="236"/>
      <c r="J20" s="181" t="s">
        <v>178</v>
      </c>
      <c r="K20" s="145" t="s">
        <v>50</v>
      </c>
      <c r="L20" s="143" t="s">
        <v>46</v>
      </c>
      <c r="M20" s="143">
        <v>3.12</v>
      </c>
      <c r="N20" s="143">
        <v>4</v>
      </c>
      <c r="O20" s="235"/>
      <c r="P20" s="236"/>
      <c r="Q20" s="236"/>
      <c r="R20" s="236"/>
    </row>
    <row r="21" spans="1:18" ht="16.2">
      <c r="A21" s="231"/>
      <c r="B21" s="232"/>
      <c r="C21" s="233"/>
      <c r="D21" s="231"/>
      <c r="E21" s="235"/>
      <c r="F21" s="231"/>
      <c r="G21" s="231"/>
      <c r="H21" s="236"/>
      <c r="I21" s="236"/>
      <c r="J21" s="181" t="s">
        <v>179</v>
      </c>
      <c r="K21" s="145" t="s">
        <v>50</v>
      </c>
      <c r="L21" s="143" t="s">
        <v>180</v>
      </c>
      <c r="M21" s="143">
        <v>1.56</v>
      </c>
      <c r="N21" s="143">
        <v>4</v>
      </c>
      <c r="O21" s="235"/>
      <c r="P21" s="236"/>
      <c r="Q21" s="236"/>
      <c r="R21" s="236"/>
    </row>
    <row r="22" spans="1:18" ht="16.2">
      <c r="A22" s="231"/>
      <c r="B22" s="232"/>
      <c r="C22" s="233"/>
      <c r="D22" s="231"/>
      <c r="E22" s="235"/>
      <c r="F22" s="231"/>
      <c r="G22" s="231"/>
      <c r="H22" s="236"/>
      <c r="I22" s="236"/>
      <c r="J22" s="181" t="s">
        <v>181</v>
      </c>
      <c r="K22" s="145" t="s">
        <v>50</v>
      </c>
      <c r="L22" s="143" t="s">
        <v>182</v>
      </c>
      <c r="M22" s="143">
        <v>3.9</v>
      </c>
      <c r="N22" s="143">
        <v>4</v>
      </c>
      <c r="O22" s="235"/>
      <c r="P22" s="236"/>
      <c r="Q22" s="236"/>
      <c r="R22" s="236"/>
    </row>
    <row r="23" spans="1:18" ht="16.2">
      <c r="A23" s="231"/>
      <c r="B23" s="232"/>
      <c r="C23" s="233"/>
      <c r="D23" s="231"/>
      <c r="E23" s="235"/>
      <c r="F23" s="231"/>
      <c r="G23" s="231"/>
      <c r="H23" s="236"/>
      <c r="I23" s="236"/>
      <c r="J23" s="181" t="s">
        <v>41</v>
      </c>
      <c r="K23" s="145" t="s">
        <v>50</v>
      </c>
      <c r="L23" s="146"/>
      <c r="M23" s="143">
        <v>0.49</v>
      </c>
      <c r="N23" s="143">
        <v>0.2</v>
      </c>
      <c r="O23" s="235"/>
      <c r="P23" s="236"/>
      <c r="Q23" s="236"/>
      <c r="R23" s="236"/>
    </row>
    <row r="24" spans="1:18" ht="48.6">
      <c r="A24" s="182">
        <v>4</v>
      </c>
      <c r="B24" s="182" t="s">
        <v>110</v>
      </c>
      <c r="C24" s="125" t="s">
        <v>184</v>
      </c>
      <c r="D24" s="182" t="s">
        <v>185</v>
      </c>
      <c r="E24" s="147">
        <f>0.2*6676.4</f>
        <v>1335.28</v>
      </c>
      <c r="F24" s="182"/>
      <c r="G24" s="182">
        <v>2.2000000000000001E-3</v>
      </c>
      <c r="H24" s="185"/>
      <c r="I24" s="185">
        <f t="shared" ref="I24" si="14">G24*I$7</f>
        <v>6.6766920000000006E-3</v>
      </c>
      <c r="J24" s="125" t="s">
        <v>111</v>
      </c>
      <c r="K24" s="182" t="s">
        <v>42</v>
      </c>
      <c r="L24" s="182" t="s">
        <v>201</v>
      </c>
      <c r="M24" s="190">
        <v>1E-3</v>
      </c>
      <c r="N24" s="182">
        <v>165</v>
      </c>
      <c r="O24" s="185">
        <f>N24*M24*O$7</f>
        <v>0.18758355000000002</v>
      </c>
      <c r="P24" s="185">
        <f t="shared" ref="P24:P25" si="15">H24+I24+O24</f>
        <v>0.19426024200000003</v>
      </c>
      <c r="Q24" s="185">
        <f t="shared" ref="Q24:Q25" si="16">O24*E24</f>
        <v>250.47656264400001</v>
      </c>
      <c r="R24" s="185">
        <f t="shared" ref="R24:R25" si="17">P24*E24</f>
        <v>259.39181593776004</v>
      </c>
    </row>
    <row r="25" spans="1:18" ht="16.2">
      <c r="A25" s="237">
        <v>5</v>
      </c>
      <c r="B25" s="242" t="s">
        <v>150</v>
      </c>
      <c r="C25" s="246" t="s">
        <v>136</v>
      </c>
      <c r="D25" s="237" t="s">
        <v>50</v>
      </c>
      <c r="E25" s="238">
        <f>6676.4*0.12</f>
        <v>801.16799999999989</v>
      </c>
      <c r="F25" s="237">
        <v>0.08</v>
      </c>
      <c r="G25" s="237">
        <v>0.26</v>
      </c>
      <c r="H25" s="239">
        <f t="shared" ref="H25:I25" si="18">F25*H$7</f>
        <v>0.20276640000000001</v>
      </c>
      <c r="I25" s="239">
        <f t="shared" si="18"/>
        <v>0.78906360000000009</v>
      </c>
      <c r="J25" s="125" t="s">
        <v>44</v>
      </c>
      <c r="K25" s="182" t="s">
        <v>102</v>
      </c>
      <c r="L25" s="182" t="s">
        <v>100</v>
      </c>
      <c r="M25" s="188">
        <v>1.22</v>
      </c>
      <c r="N25" s="182">
        <v>6</v>
      </c>
      <c r="O25" s="239">
        <f>((N25*M25)+(N26*M26))*O$7</f>
        <v>8.3378045800000002</v>
      </c>
      <c r="P25" s="239">
        <f t="shared" si="15"/>
        <v>9.3296345800000005</v>
      </c>
      <c r="Q25" s="239">
        <f t="shared" si="16"/>
        <v>6679.9822197494395</v>
      </c>
      <c r="R25" s="239">
        <f t="shared" si="17"/>
        <v>7474.6046771894389</v>
      </c>
    </row>
    <row r="26" spans="1:18" ht="16.2">
      <c r="A26" s="237"/>
      <c r="B26" s="242"/>
      <c r="C26" s="246"/>
      <c r="D26" s="237"/>
      <c r="E26" s="238"/>
      <c r="F26" s="237"/>
      <c r="G26" s="237"/>
      <c r="H26" s="239"/>
      <c r="I26" s="239"/>
      <c r="J26" s="125" t="s">
        <v>41</v>
      </c>
      <c r="K26" s="182" t="s">
        <v>102</v>
      </c>
      <c r="L26" s="140"/>
      <c r="M26" s="188">
        <v>7.0000000000000007E-2</v>
      </c>
      <c r="N26" s="182">
        <v>0.2</v>
      </c>
      <c r="O26" s="239"/>
      <c r="P26" s="239"/>
      <c r="Q26" s="239"/>
      <c r="R26" s="239"/>
    </row>
    <row r="27" spans="1:18" ht="16.2">
      <c r="A27" s="122" t="s">
        <v>216</v>
      </c>
      <c r="B27" s="122"/>
      <c r="C27" s="122" t="s">
        <v>116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1:18" ht="32.4">
      <c r="A28" s="182">
        <v>1</v>
      </c>
      <c r="B28" s="124" t="s">
        <v>203</v>
      </c>
      <c r="C28" s="125" t="s">
        <v>214</v>
      </c>
      <c r="D28" s="182" t="s">
        <v>104</v>
      </c>
      <c r="E28" s="182">
        <v>0.24640000000000001</v>
      </c>
      <c r="F28" s="182"/>
      <c r="G28" s="182">
        <f>75+31.5</f>
        <v>106.5</v>
      </c>
      <c r="H28" s="185"/>
      <c r="I28" s="185">
        <f t="shared" ref="I28:I30" si="19">G28*I$7</f>
        <v>323.21259000000003</v>
      </c>
      <c r="J28" s="125"/>
      <c r="K28" s="182"/>
      <c r="L28" s="182"/>
      <c r="M28" s="182"/>
      <c r="N28" s="182"/>
      <c r="O28" s="185"/>
      <c r="P28" s="185">
        <f t="shared" ref="P28:P30" si="20">H28+I28+O28</f>
        <v>323.21259000000003</v>
      </c>
      <c r="Q28" s="185"/>
      <c r="R28" s="185">
        <f t="shared" ref="R28:R30" si="21">P28*E28</f>
        <v>79.639582176000005</v>
      </c>
    </row>
    <row r="29" spans="1:18" ht="32.4">
      <c r="A29" s="182">
        <v>2</v>
      </c>
      <c r="B29" s="124" t="s">
        <v>147</v>
      </c>
      <c r="C29" s="127" t="s">
        <v>148</v>
      </c>
      <c r="D29" s="182" t="s">
        <v>40</v>
      </c>
      <c r="E29" s="182">
        <v>0.24640000000000001</v>
      </c>
      <c r="F29" s="182">
        <f>5.92+1.74</f>
        <v>7.66</v>
      </c>
      <c r="G29" s="182">
        <f>187.67+13.35</f>
        <v>201.01999999999998</v>
      </c>
      <c r="H29" s="185">
        <f t="shared" ref="H29" si="22">F29*H$7</f>
        <v>19.414882800000001</v>
      </c>
      <c r="I29" s="185">
        <f t="shared" si="19"/>
        <v>610.06755720000001</v>
      </c>
      <c r="J29" s="125"/>
      <c r="K29" s="182"/>
      <c r="L29" s="182"/>
      <c r="M29" s="182"/>
      <c r="N29" s="182"/>
      <c r="O29" s="185"/>
      <c r="P29" s="185">
        <f t="shared" si="20"/>
        <v>629.48244</v>
      </c>
      <c r="Q29" s="185"/>
      <c r="R29" s="185">
        <f t="shared" si="21"/>
        <v>155.104473216</v>
      </c>
    </row>
    <row r="30" spans="1:18" ht="16.2">
      <c r="A30" s="182">
        <v>3</v>
      </c>
      <c r="B30" s="128" t="s">
        <v>220</v>
      </c>
      <c r="C30" s="129" t="s">
        <v>221</v>
      </c>
      <c r="D30" s="182" t="s">
        <v>42</v>
      </c>
      <c r="E30" s="185">
        <f>246.4*1.95</f>
        <v>480.48</v>
      </c>
      <c r="F30" s="182"/>
      <c r="G30" s="185">
        <f>(0.27+0.33)/2</f>
        <v>0.30000000000000004</v>
      </c>
      <c r="H30" s="185"/>
      <c r="I30" s="185">
        <f t="shared" si="19"/>
        <v>0.91045800000000021</v>
      </c>
      <c r="J30" s="129"/>
      <c r="K30" s="182"/>
      <c r="L30" s="182"/>
      <c r="M30" s="182"/>
      <c r="N30" s="182"/>
      <c r="O30" s="185"/>
      <c r="P30" s="185">
        <f t="shared" si="20"/>
        <v>0.91045800000000021</v>
      </c>
      <c r="Q30" s="185"/>
      <c r="R30" s="185">
        <f t="shared" si="21"/>
        <v>437.45685984000011</v>
      </c>
    </row>
    <row r="31" spans="1:18" ht="48.6">
      <c r="A31" s="182">
        <v>4</v>
      </c>
      <c r="B31" s="182" t="s">
        <v>105</v>
      </c>
      <c r="C31" s="125" t="s">
        <v>106</v>
      </c>
      <c r="D31" s="182" t="s">
        <v>43</v>
      </c>
      <c r="E31" s="190">
        <v>9.4760000000000009</v>
      </c>
      <c r="F31" s="182"/>
      <c r="G31" s="182">
        <v>0.45</v>
      </c>
      <c r="H31" s="185"/>
      <c r="I31" s="185">
        <f>G31*I$7</f>
        <v>1.3656870000000001</v>
      </c>
      <c r="J31" s="125"/>
      <c r="K31" s="182"/>
      <c r="L31" s="182"/>
      <c r="M31" s="182"/>
      <c r="N31" s="182"/>
      <c r="O31" s="185"/>
      <c r="P31" s="185">
        <f t="shared" ref="P31" si="23">H31+I31+O31</f>
        <v>1.3656870000000001</v>
      </c>
      <c r="Q31" s="185"/>
      <c r="R31" s="185">
        <f t="shared" ref="R31" si="24">P31*E31</f>
        <v>12.941250012000003</v>
      </c>
    </row>
    <row r="32" spans="1:18" ht="64.8">
      <c r="A32" s="182">
        <v>5</v>
      </c>
      <c r="B32" s="142" t="s">
        <v>108</v>
      </c>
      <c r="C32" s="125" t="s">
        <v>137</v>
      </c>
      <c r="D32" s="182" t="s">
        <v>107</v>
      </c>
      <c r="E32" s="190">
        <v>9.4760000000000009</v>
      </c>
      <c r="F32" s="149">
        <f>2.08</f>
        <v>2.08</v>
      </c>
      <c r="G32" s="149">
        <v>4.74</v>
      </c>
      <c r="H32" s="185">
        <f>F32*H$7</f>
        <v>5.2719263999999999</v>
      </c>
      <c r="I32" s="185">
        <f>G32*I$7</f>
        <v>14.385236400000002</v>
      </c>
      <c r="J32" s="125" t="s">
        <v>167</v>
      </c>
      <c r="K32" s="182" t="s">
        <v>42</v>
      </c>
      <c r="L32" s="182" t="s">
        <v>101</v>
      </c>
      <c r="M32" s="150">
        <v>9.74</v>
      </c>
      <c r="N32" s="182">
        <v>27</v>
      </c>
      <c r="O32" s="185">
        <f>N32*M32*O$7/1.02</f>
        <v>293.11183588235298</v>
      </c>
      <c r="P32" s="185">
        <f>H32+I32+O32</f>
        <v>312.76899868235296</v>
      </c>
      <c r="Q32" s="185">
        <f>O32*E32</f>
        <v>2777.5277568211773</v>
      </c>
      <c r="R32" s="185">
        <f>P32*E32</f>
        <v>2963.7990315139768</v>
      </c>
    </row>
    <row r="33" spans="1:18" ht="32.4">
      <c r="A33" s="231">
        <v>6</v>
      </c>
      <c r="B33" s="232" t="s">
        <v>174</v>
      </c>
      <c r="C33" s="233" t="s">
        <v>186</v>
      </c>
      <c r="D33" s="234" t="s">
        <v>43</v>
      </c>
      <c r="E33" s="251">
        <v>9.4760000000000009</v>
      </c>
      <c r="F33" s="231">
        <v>2.3199999999999998</v>
      </c>
      <c r="G33" s="231">
        <v>5.75</v>
      </c>
      <c r="H33" s="236">
        <f t="shared" ref="H33" si="25">F33*H$7</f>
        <v>5.8802256000000002</v>
      </c>
      <c r="I33" s="236">
        <f t="shared" ref="I33" si="26">G33*I$7</f>
        <v>17.450445000000002</v>
      </c>
      <c r="J33" s="181" t="s">
        <v>175</v>
      </c>
      <c r="K33" s="145" t="s">
        <v>50</v>
      </c>
      <c r="L33" s="143" t="s">
        <v>45</v>
      </c>
      <c r="M33" s="143">
        <v>1.25</v>
      </c>
      <c r="N33" s="143">
        <v>4</v>
      </c>
      <c r="O33" s="235">
        <f>((N33*M33)+(N34*M34)+(N35*M35)+(N36*M36)+(N37*M37)+(N38*M38))*O$7</f>
        <v>56.888974800000007</v>
      </c>
      <c r="P33" s="236">
        <f t="shared" ref="P33" si="27">H33+I33+O33</f>
        <v>80.219645400000005</v>
      </c>
      <c r="Q33" s="236">
        <f t="shared" ref="Q33" si="28">O33*E33</f>
        <v>539.07992520480013</v>
      </c>
      <c r="R33" s="236">
        <f t="shared" ref="R33" si="29">P33*E33</f>
        <v>760.16135981040009</v>
      </c>
    </row>
    <row r="34" spans="1:18" ht="32.4">
      <c r="A34" s="231"/>
      <c r="B34" s="232"/>
      <c r="C34" s="233"/>
      <c r="D34" s="231"/>
      <c r="E34" s="251"/>
      <c r="F34" s="231"/>
      <c r="G34" s="231"/>
      <c r="H34" s="236"/>
      <c r="I34" s="236"/>
      <c r="J34" s="181" t="s">
        <v>176</v>
      </c>
      <c r="K34" s="145" t="s">
        <v>50</v>
      </c>
      <c r="L34" s="143" t="s">
        <v>177</v>
      </c>
      <c r="M34" s="143">
        <v>4.37</v>
      </c>
      <c r="N34" s="143">
        <v>4</v>
      </c>
      <c r="O34" s="235"/>
      <c r="P34" s="236"/>
      <c r="Q34" s="236"/>
      <c r="R34" s="236"/>
    </row>
    <row r="35" spans="1:18" ht="32.4">
      <c r="A35" s="231"/>
      <c r="B35" s="232"/>
      <c r="C35" s="233"/>
      <c r="D35" s="231"/>
      <c r="E35" s="251"/>
      <c r="F35" s="231"/>
      <c r="G35" s="231"/>
      <c r="H35" s="236"/>
      <c r="I35" s="236"/>
      <c r="J35" s="181" t="s">
        <v>178</v>
      </c>
      <c r="K35" s="145" t="s">
        <v>50</v>
      </c>
      <c r="L35" s="143" t="s">
        <v>46</v>
      </c>
      <c r="M35" s="143">
        <v>2.5</v>
      </c>
      <c r="N35" s="143">
        <v>4</v>
      </c>
      <c r="O35" s="235"/>
      <c r="P35" s="236"/>
      <c r="Q35" s="236"/>
      <c r="R35" s="236"/>
    </row>
    <row r="36" spans="1:18" ht="16.2">
      <c r="A36" s="231"/>
      <c r="B36" s="232"/>
      <c r="C36" s="233"/>
      <c r="D36" s="231"/>
      <c r="E36" s="251"/>
      <c r="F36" s="231"/>
      <c r="G36" s="231"/>
      <c r="H36" s="236"/>
      <c r="I36" s="236"/>
      <c r="J36" s="181" t="s">
        <v>179</v>
      </c>
      <c r="K36" s="145" t="s">
        <v>50</v>
      </c>
      <c r="L36" s="143" t="s">
        <v>180</v>
      </c>
      <c r="M36" s="143">
        <v>1.25</v>
      </c>
      <c r="N36" s="143">
        <v>4</v>
      </c>
      <c r="O36" s="235"/>
      <c r="P36" s="236"/>
      <c r="Q36" s="236"/>
      <c r="R36" s="236"/>
    </row>
    <row r="37" spans="1:18" ht="16.2">
      <c r="A37" s="231"/>
      <c r="B37" s="232"/>
      <c r="C37" s="233"/>
      <c r="D37" s="231"/>
      <c r="E37" s="251"/>
      <c r="F37" s="231"/>
      <c r="G37" s="231"/>
      <c r="H37" s="236"/>
      <c r="I37" s="236"/>
      <c r="J37" s="181" t="s">
        <v>181</v>
      </c>
      <c r="K37" s="145" t="s">
        <v>50</v>
      </c>
      <c r="L37" s="143" t="s">
        <v>182</v>
      </c>
      <c r="M37" s="143">
        <v>3.12</v>
      </c>
      <c r="N37" s="143">
        <v>4</v>
      </c>
      <c r="O37" s="235"/>
      <c r="P37" s="236"/>
      <c r="Q37" s="236"/>
      <c r="R37" s="236"/>
    </row>
    <row r="38" spans="1:18" ht="16.2">
      <c r="A38" s="231"/>
      <c r="B38" s="232"/>
      <c r="C38" s="233"/>
      <c r="D38" s="231"/>
      <c r="E38" s="251"/>
      <c r="F38" s="231"/>
      <c r="G38" s="231"/>
      <c r="H38" s="236"/>
      <c r="I38" s="236"/>
      <c r="J38" s="181" t="s">
        <v>41</v>
      </c>
      <c r="K38" s="145" t="s">
        <v>50</v>
      </c>
      <c r="L38" s="146"/>
      <c r="M38" s="143">
        <v>0.4</v>
      </c>
      <c r="N38" s="143">
        <v>0.2</v>
      </c>
      <c r="O38" s="235"/>
      <c r="P38" s="236"/>
      <c r="Q38" s="236"/>
      <c r="R38" s="236"/>
    </row>
    <row r="39" spans="1:18" ht="48.6">
      <c r="A39" s="182">
        <v>7</v>
      </c>
      <c r="B39" s="182" t="s">
        <v>110</v>
      </c>
      <c r="C39" s="125" t="s">
        <v>184</v>
      </c>
      <c r="D39" s="182" t="s">
        <v>185</v>
      </c>
      <c r="E39" s="151">
        <f>0.2*947.6</f>
        <v>189.52</v>
      </c>
      <c r="F39" s="182"/>
      <c r="G39" s="182">
        <v>2.2000000000000001E-3</v>
      </c>
      <c r="H39" s="185"/>
      <c r="I39" s="185">
        <f t="shared" ref="I39" si="30">G39*I$7</f>
        <v>6.6766920000000006E-3</v>
      </c>
      <c r="J39" s="125" t="s">
        <v>111</v>
      </c>
      <c r="K39" s="182" t="s">
        <v>42</v>
      </c>
      <c r="L39" s="182" t="s">
        <v>201</v>
      </c>
      <c r="M39" s="190">
        <v>1E-3</v>
      </c>
      <c r="N39" s="182">
        <v>165</v>
      </c>
      <c r="O39" s="185">
        <f>N39*M39*O$7</f>
        <v>0.18758355000000002</v>
      </c>
      <c r="P39" s="185">
        <f t="shared" ref="P39" si="31">H39+I39+O39</f>
        <v>0.19426024200000003</v>
      </c>
      <c r="Q39" s="185">
        <f t="shared" ref="Q39" si="32">O39*E39</f>
        <v>35.550834396000006</v>
      </c>
      <c r="R39" s="185">
        <f t="shared" ref="R39" si="33">P39*E39</f>
        <v>36.816201063840005</v>
      </c>
    </row>
    <row r="40" spans="1:18" ht="16.2">
      <c r="A40" s="122" t="s">
        <v>143</v>
      </c>
      <c r="B40" s="122"/>
      <c r="C40" s="122" t="s">
        <v>149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</row>
    <row r="41" spans="1:18" ht="16.2">
      <c r="A41" s="231">
        <v>1</v>
      </c>
      <c r="B41" s="232" t="s">
        <v>150</v>
      </c>
      <c r="C41" s="233" t="s">
        <v>166</v>
      </c>
      <c r="D41" s="234" t="s">
        <v>50</v>
      </c>
      <c r="E41" s="231">
        <v>91</v>
      </c>
      <c r="F41" s="231">
        <v>0.08</v>
      </c>
      <c r="G41" s="231">
        <v>0.26</v>
      </c>
      <c r="H41" s="236">
        <f>F41*H$7</f>
        <v>0.20276640000000001</v>
      </c>
      <c r="I41" s="236">
        <f t="shared" ref="I41" si="34">G41*I$7</f>
        <v>0.78906360000000009</v>
      </c>
      <c r="J41" s="181" t="s">
        <v>44</v>
      </c>
      <c r="K41" s="145" t="s">
        <v>50</v>
      </c>
      <c r="L41" s="143" t="s">
        <v>100</v>
      </c>
      <c r="M41" s="143">
        <v>1.22</v>
      </c>
      <c r="N41" s="143">
        <v>6</v>
      </c>
      <c r="O41" s="236">
        <f>((N41*M41)+(N42*M42))*O$7</f>
        <v>8.3378045800000002</v>
      </c>
      <c r="P41" s="236">
        <f t="shared" ref="P41" si="35">H41+I41+O41</f>
        <v>9.3296345800000005</v>
      </c>
      <c r="Q41" s="236">
        <f>O41*E41</f>
        <v>758.74021677999997</v>
      </c>
      <c r="R41" s="236">
        <f t="shared" ref="R41" si="36">P41*E41</f>
        <v>848.99674678000008</v>
      </c>
    </row>
    <row r="42" spans="1:18" ht="16.2">
      <c r="A42" s="231"/>
      <c r="B42" s="232"/>
      <c r="C42" s="233"/>
      <c r="D42" s="231"/>
      <c r="E42" s="231"/>
      <c r="F42" s="231"/>
      <c r="G42" s="231"/>
      <c r="H42" s="236"/>
      <c r="I42" s="236"/>
      <c r="J42" s="181" t="s">
        <v>41</v>
      </c>
      <c r="K42" s="145" t="s">
        <v>50</v>
      </c>
      <c r="L42" s="152"/>
      <c r="M42" s="143">
        <v>7.0000000000000007E-2</v>
      </c>
      <c r="N42" s="143">
        <v>0.2</v>
      </c>
      <c r="O42" s="236"/>
      <c r="P42" s="236"/>
      <c r="Q42" s="236"/>
      <c r="R42" s="236"/>
    </row>
    <row r="43" spans="1:18" ht="32.4">
      <c r="A43" s="182">
        <v>2</v>
      </c>
      <c r="B43" s="191" t="s">
        <v>113</v>
      </c>
      <c r="C43" s="153" t="s">
        <v>156</v>
      </c>
      <c r="D43" s="182" t="s">
        <v>56</v>
      </c>
      <c r="E43" s="182">
        <v>1908.9</v>
      </c>
      <c r="F43" s="182">
        <v>0.14499999999999999</v>
      </c>
      <c r="G43" s="190">
        <v>1.4999999999999999E-2</v>
      </c>
      <c r="H43" s="185">
        <f>F43*H$7</f>
        <v>0.36751410000000001</v>
      </c>
      <c r="I43" s="185">
        <f>G43*I$7</f>
        <v>4.5522899999999998E-2</v>
      </c>
      <c r="J43" s="125" t="s">
        <v>111</v>
      </c>
      <c r="K43" s="184" t="s">
        <v>42</v>
      </c>
      <c r="L43" s="182" t="s">
        <v>201</v>
      </c>
      <c r="M43" s="182">
        <v>2.3999999999999998E-3</v>
      </c>
      <c r="N43" s="182">
        <v>165</v>
      </c>
      <c r="O43" s="185">
        <f>N43*M43*O$7</f>
        <v>0.45020051999999999</v>
      </c>
      <c r="P43" s="185">
        <f>H43+I43+O43</f>
        <v>0.86323751999999998</v>
      </c>
      <c r="Q43" s="185">
        <f t="shared" ref="Q43" si="37">O43*E43</f>
        <v>859.38777262799999</v>
      </c>
      <c r="R43" s="185">
        <f>P43*E43</f>
        <v>1647.8341019280001</v>
      </c>
    </row>
    <row r="44" spans="1:18" ht="16.2">
      <c r="A44" s="237">
        <v>3</v>
      </c>
      <c r="B44" s="245" t="s">
        <v>151</v>
      </c>
      <c r="C44" s="246" t="s">
        <v>152</v>
      </c>
      <c r="D44" s="237" t="s">
        <v>50</v>
      </c>
      <c r="E44" s="237">
        <v>119.7</v>
      </c>
      <c r="F44" s="237">
        <v>1.9</v>
      </c>
      <c r="G44" s="247">
        <v>4.53</v>
      </c>
      <c r="H44" s="236">
        <f>F44*H$7</f>
        <v>4.8157019999999999</v>
      </c>
      <c r="I44" s="236">
        <f t="shared" ref="I44" si="38">G44*I$7</f>
        <v>13.747915800000001</v>
      </c>
      <c r="J44" s="125" t="s">
        <v>49</v>
      </c>
      <c r="K44" s="182" t="s">
        <v>102</v>
      </c>
      <c r="L44" s="140" t="s">
        <v>98</v>
      </c>
      <c r="M44" s="182">
        <v>9.1999999999999998E-2</v>
      </c>
      <c r="N44" s="182">
        <v>26</v>
      </c>
      <c r="O44" s="236">
        <f>((N44*M44)+(N45*M45))*O$7</f>
        <v>6.3397555550000009</v>
      </c>
      <c r="P44" s="236">
        <f t="shared" ref="P44" si="39">H44+I44+O44</f>
        <v>24.903373355000003</v>
      </c>
      <c r="Q44" s="236">
        <f>O44*E44</f>
        <v>758.86873993350014</v>
      </c>
      <c r="R44" s="236">
        <f t="shared" ref="R44" si="40">P44*E44</f>
        <v>2980.9337905935004</v>
      </c>
    </row>
    <row r="45" spans="1:18" ht="16.2">
      <c r="A45" s="237"/>
      <c r="B45" s="245"/>
      <c r="C45" s="246"/>
      <c r="D45" s="237"/>
      <c r="E45" s="237"/>
      <c r="F45" s="237"/>
      <c r="G45" s="247"/>
      <c r="H45" s="236"/>
      <c r="I45" s="236"/>
      <c r="J45" s="125" t="s">
        <v>111</v>
      </c>
      <c r="K45" s="184" t="s">
        <v>42</v>
      </c>
      <c r="L45" s="182" t="s">
        <v>201</v>
      </c>
      <c r="M45" s="182">
        <v>1.9300000000000001E-2</v>
      </c>
      <c r="N45" s="182">
        <v>165</v>
      </c>
      <c r="O45" s="236"/>
      <c r="P45" s="236"/>
      <c r="Q45" s="236"/>
      <c r="R45" s="236"/>
    </row>
    <row r="46" spans="1:18" ht="16.2">
      <c r="A46" s="182">
        <v>4</v>
      </c>
      <c r="B46" s="182" t="s">
        <v>57</v>
      </c>
      <c r="C46" s="125" t="s">
        <v>153</v>
      </c>
      <c r="D46" s="182" t="s">
        <v>55</v>
      </c>
      <c r="E46" s="192">
        <v>505</v>
      </c>
      <c r="F46" s="182"/>
      <c r="G46" s="182"/>
      <c r="H46" s="185"/>
      <c r="I46" s="185"/>
      <c r="J46" s="125" t="s">
        <v>154</v>
      </c>
      <c r="K46" s="182" t="s">
        <v>55</v>
      </c>
      <c r="L46" s="183" t="s">
        <v>155</v>
      </c>
      <c r="M46" s="182">
        <v>1</v>
      </c>
      <c r="N46" s="182">
        <v>28.33</v>
      </c>
      <c r="O46" s="190">
        <f>((N46*M46))*O$7</f>
        <v>32.2075271</v>
      </c>
      <c r="P46" s="185">
        <f>H46+I46+O46</f>
        <v>32.2075271</v>
      </c>
      <c r="Q46" s="185">
        <f t="shared" ref="Q46:Q47" si="41">O46*E46</f>
        <v>16264.8011855</v>
      </c>
      <c r="R46" s="185">
        <f>P46*E46</f>
        <v>16264.8011855</v>
      </c>
    </row>
    <row r="47" spans="1:18" ht="16.2">
      <c r="A47" s="237">
        <v>5</v>
      </c>
      <c r="B47" s="242" t="s">
        <v>117</v>
      </c>
      <c r="C47" s="243" t="s">
        <v>165</v>
      </c>
      <c r="D47" s="244" t="s">
        <v>50</v>
      </c>
      <c r="E47" s="237">
        <v>28.5</v>
      </c>
      <c r="F47" s="237">
        <v>1.55</v>
      </c>
      <c r="G47" s="237">
        <v>0.33</v>
      </c>
      <c r="H47" s="239">
        <f>F47*H$7</f>
        <v>3.9285990000000002</v>
      </c>
      <c r="I47" s="239">
        <f>G47*I$7</f>
        <v>1.0015038000000001</v>
      </c>
      <c r="J47" s="125" t="s">
        <v>48</v>
      </c>
      <c r="K47" s="182" t="s">
        <v>102</v>
      </c>
      <c r="L47" s="182" t="s">
        <v>99</v>
      </c>
      <c r="M47" s="182">
        <v>1.02</v>
      </c>
      <c r="N47" s="182">
        <v>29.93</v>
      </c>
      <c r="O47" s="239">
        <f>((N47*M47)/1.02+(N48*M48)+(N49*M49)+(N50*M50))*O$7</f>
        <v>40.286489118400006</v>
      </c>
      <c r="P47" s="239">
        <f>H47+I47+O47</f>
        <v>45.216591918400006</v>
      </c>
      <c r="Q47" s="239">
        <f t="shared" si="41"/>
        <v>1148.1649398744003</v>
      </c>
      <c r="R47" s="239">
        <f>P47*E47</f>
        <v>1288.6728696744001</v>
      </c>
    </row>
    <row r="48" spans="1:18" ht="16.2">
      <c r="A48" s="237"/>
      <c r="B48" s="242"/>
      <c r="C48" s="243"/>
      <c r="D48" s="237"/>
      <c r="E48" s="237"/>
      <c r="F48" s="237"/>
      <c r="G48" s="237"/>
      <c r="H48" s="239"/>
      <c r="I48" s="239"/>
      <c r="J48" s="125" t="s">
        <v>51</v>
      </c>
      <c r="K48" s="182" t="s">
        <v>112</v>
      </c>
      <c r="L48" s="182"/>
      <c r="M48" s="182">
        <v>0.71699999999999997</v>
      </c>
      <c r="N48" s="182">
        <v>3.5</v>
      </c>
      <c r="O48" s="239"/>
      <c r="P48" s="239"/>
      <c r="Q48" s="239"/>
      <c r="R48" s="239"/>
    </row>
    <row r="49" spans="1:18" ht="16.2">
      <c r="A49" s="237"/>
      <c r="B49" s="242"/>
      <c r="C49" s="243"/>
      <c r="D49" s="237"/>
      <c r="E49" s="237"/>
      <c r="F49" s="237"/>
      <c r="G49" s="237"/>
      <c r="H49" s="239"/>
      <c r="I49" s="239"/>
      <c r="J49" s="156" t="s">
        <v>52</v>
      </c>
      <c r="K49" s="182" t="s">
        <v>102</v>
      </c>
      <c r="L49" s="183" t="s">
        <v>139</v>
      </c>
      <c r="M49" s="182">
        <v>1.6500000000000001E-2</v>
      </c>
      <c r="N49" s="143">
        <v>127.08</v>
      </c>
      <c r="O49" s="239"/>
      <c r="P49" s="239"/>
      <c r="Q49" s="239"/>
      <c r="R49" s="239"/>
    </row>
    <row r="50" spans="1:18" ht="16.2">
      <c r="A50" s="237"/>
      <c r="B50" s="242"/>
      <c r="C50" s="243"/>
      <c r="D50" s="237"/>
      <c r="E50" s="237"/>
      <c r="F50" s="237"/>
      <c r="G50" s="237"/>
      <c r="H50" s="239"/>
      <c r="I50" s="239"/>
      <c r="J50" s="156" t="s">
        <v>53</v>
      </c>
      <c r="K50" s="182" t="s">
        <v>54</v>
      </c>
      <c r="L50" s="183" t="s">
        <v>140</v>
      </c>
      <c r="M50" s="182">
        <v>0.9</v>
      </c>
      <c r="N50" s="182">
        <v>1</v>
      </c>
      <c r="O50" s="239"/>
      <c r="P50" s="239"/>
      <c r="Q50" s="239"/>
      <c r="R50" s="239"/>
    </row>
    <row r="51" spans="1:18" ht="32.4">
      <c r="A51" s="182">
        <v>6</v>
      </c>
      <c r="B51" s="183" t="s">
        <v>157</v>
      </c>
      <c r="C51" s="125" t="s">
        <v>158</v>
      </c>
      <c r="D51" s="182" t="s">
        <v>42</v>
      </c>
      <c r="E51" s="185">
        <f>((1052.7*5.94)+(569*7.03))/1000</f>
        <v>10.253108000000001</v>
      </c>
      <c r="F51" s="182">
        <v>27.8</v>
      </c>
      <c r="G51" s="182">
        <v>1.38</v>
      </c>
      <c r="H51" s="185">
        <f>F51*H$7</f>
        <v>70.461324000000005</v>
      </c>
      <c r="I51" s="185">
        <f>G51*I$7</f>
        <v>4.1881067999999999</v>
      </c>
      <c r="J51" s="125"/>
      <c r="K51" s="182"/>
      <c r="L51" s="182"/>
      <c r="M51" s="182"/>
      <c r="N51" s="182"/>
      <c r="O51" s="185"/>
      <c r="P51" s="185">
        <f>H51+I51+O51</f>
        <v>74.649430800000005</v>
      </c>
      <c r="Q51" s="185"/>
      <c r="R51" s="185">
        <f>P51*E51</f>
        <v>765.38867613092657</v>
      </c>
    </row>
    <row r="52" spans="1:18" ht="32.4">
      <c r="A52" s="182">
        <v>7</v>
      </c>
      <c r="B52" s="183" t="s">
        <v>57</v>
      </c>
      <c r="C52" s="153" t="s">
        <v>159</v>
      </c>
      <c r="D52" s="182" t="s">
        <v>47</v>
      </c>
      <c r="E52" s="182">
        <v>1052.7</v>
      </c>
      <c r="F52" s="182"/>
      <c r="G52" s="182"/>
      <c r="H52" s="185"/>
      <c r="I52" s="185"/>
      <c r="J52" s="125" t="s">
        <v>160</v>
      </c>
      <c r="K52" s="182" t="s">
        <v>47</v>
      </c>
      <c r="L52" s="183" t="s">
        <v>161</v>
      </c>
      <c r="M52" s="182">
        <v>1</v>
      </c>
      <c r="N52" s="182">
        <v>1.22</v>
      </c>
      <c r="O52" s="185">
        <f>N52*M52*O$7</f>
        <v>1.3869814</v>
      </c>
      <c r="P52" s="185">
        <f t="shared" ref="P52:P53" si="42">H52+I52+O52</f>
        <v>1.3869814</v>
      </c>
      <c r="Q52" s="185">
        <f t="shared" ref="Q52:Q53" si="43">O52*E52</f>
        <v>1460.0753197800002</v>
      </c>
      <c r="R52" s="185">
        <f t="shared" ref="R52:R53" si="44">P52*E52</f>
        <v>1460.0753197800002</v>
      </c>
    </row>
    <row r="53" spans="1:18" ht="32.4">
      <c r="A53" s="182">
        <v>8</v>
      </c>
      <c r="B53" s="183" t="s">
        <v>57</v>
      </c>
      <c r="C53" s="153" t="s">
        <v>162</v>
      </c>
      <c r="D53" s="182" t="s">
        <v>47</v>
      </c>
      <c r="E53" s="182">
        <v>569</v>
      </c>
      <c r="F53" s="182"/>
      <c r="G53" s="182"/>
      <c r="H53" s="185"/>
      <c r="I53" s="185"/>
      <c r="J53" s="125" t="s">
        <v>163</v>
      </c>
      <c r="K53" s="182" t="s">
        <v>47</v>
      </c>
      <c r="L53" s="183" t="s">
        <v>164</v>
      </c>
      <c r="M53" s="182">
        <v>1</v>
      </c>
      <c r="N53" s="182">
        <v>1.79</v>
      </c>
      <c r="O53" s="185">
        <f>N53*M53*O$7</f>
        <v>2.0349973000000001</v>
      </c>
      <c r="P53" s="185">
        <f t="shared" si="42"/>
        <v>2.0349973000000001</v>
      </c>
      <c r="Q53" s="185">
        <f t="shared" si="43"/>
        <v>1157.9134637</v>
      </c>
      <c r="R53" s="185">
        <f t="shared" si="44"/>
        <v>1157.9134637</v>
      </c>
    </row>
    <row r="54" spans="1:18" ht="32.4">
      <c r="A54" s="122" t="s">
        <v>144</v>
      </c>
      <c r="B54" s="122"/>
      <c r="C54" s="122" t="s">
        <v>222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1:18" ht="64.8">
      <c r="A55" s="188">
        <v>1</v>
      </c>
      <c r="B55" s="188" t="s">
        <v>190</v>
      </c>
      <c r="C55" s="157" t="s">
        <v>191</v>
      </c>
      <c r="D55" s="188" t="s">
        <v>40</v>
      </c>
      <c r="E55" s="187">
        <v>3.6990000000000002E-2</v>
      </c>
      <c r="F55" s="188">
        <v>6.77</v>
      </c>
      <c r="G55" s="188">
        <v>164.23</v>
      </c>
      <c r="H55" s="186">
        <f t="shared" ref="H55:I57" si="45">F55*H$7</f>
        <v>17.159106599999998</v>
      </c>
      <c r="I55" s="186">
        <f t="shared" si="45"/>
        <v>498.4150578</v>
      </c>
      <c r="J55" s="194"/>
      <c r="K55" s="188"/>
      <c r="L55" s="188"/>
      <c r="M55" s="188"/>
      <c r="N55" s="188"/>
      <c r="O55" s="186"/>
      <c r="P55" s="186">
        <f t="shared" ref="P55:P58" si="46">H55+I55+O55</f>
        <v>515.57416439999997</v>
      </c>
      <c r="Q55" s="186"/>
      <c r="R55" s="186">
        <f t="shared" ref="R55:R58" si="47">P55*E55</f>
        <v>19.071088341155999</v>
      </c>
    </row>
    <row r="56" spans="1:18" ht="32.4">
      <c r="A56" s="188">
        <v>2</v>
      </c>
      <c r="B56" s="188" t="s">
        <v>192</v>
      </c>
      <c r="C56" s="194" t="s">
        <v>193</v>
      </c>
      <c r="D56" s="188" t="s">
        <v>40</v>
      </c>
      <c r="E56" s="187">
        <v>3.6990000000000002E-2</v>
      </c>
      <c r="F56" s="188">
        <v>8.27</v>
      </c>
      <c r="G56" s="188">
        <v>203.32</v>
      </c>
      <c r="H56" s="186">
        <f t="shared" si="45"/>
        <v>20.960976599999999</v>
      </c>
      <c r="I56" s="186">
        <f t="shared" si="45"/>
        <v>617.04773520000003</v>
      </c>
      <c r="J56" s="194"/>
      <c r="K56" s="188"/>
      <c r="L56" s="188"/>
      <c r="M56" s="188"/>
      <c r="N56" s="188"/>
      <c r="O56" s="186"/>
      <c r="P56" s="186">
        <f t="shared" si="46"/>
        <v>638.00871180000001</v>
      </c>
      <c r="Q56" s="186"/>
      <c r="R56" s="186">
        <f t="shared" si="47"/>
        <v>23.599942249482002</v>
      </c>
    </row>
    <row r="57" spans="1:18" ht="16.2">
      <c r="A57" s="182">
        <v>3</v>
      </c>
      <c r="B57" s="128" t="s">
        <v>220</v>
      </c>
      <c r="C57" s="129" t="s">
        <v>221</v>
      </c>
      <c r="D57" s="182" t="s">
        <v>42</v>
      </c>
      <c r="E57" s="185">
        <f>36.99*1.95</f>
        <v>72.130499999999998</v>
      </c>
      <c r="F57" s="182"/>
      <c r="G57" s="185">
        <f>(0.27+0.33)/2</f>
        <v>0.30000000000000004</v>
      </c>
      <c r="H57" s="185"/>
      <c r="I57" s="185">
        <f t="shared" si="45"/>
        <v>0.91045800000000021</v>
      </c>
      <c r="J57" s="129"/>
      <c r="K57" s="182"/>
      <c r="L57" s="182"/>
      <c r="M57" s="182"/>
      <c r="N57" s="182"/>
      <c r="O57" s="185"/>
      <c r="P57" s="185">
        <f t="shared" si="46"/>
        <v>0.91045800000000021</v>
      </c>
      <c r="Q57" s="185"/>
      <c r="R57" s="185">
        <f t="shared" si="47"/>
        <v>65.671790769000012</v>
      </c>
    </row>
    <row r="58" spans="1:18" ht="16.2">
      <c r="A58" s="143">
        <v>4</v>
      </c>
      <c r="B58" s="161" t="s">
        <v>170</v>
      </c>
      <c r="C58" s="162" t="s">
        <v>194</v>
      </c>
      <c r="D58" s="143" t="s">
        <v>50</v>
      </c>
      <c r="E58" s="143">
        <v>3.89</v>
      </c>
      <c r="F58" s="143">
        <v>1.67</v>
      </c>
      <c r="G58" s="143"/>
      <c r="H58" s="189">
        <f t="shared" ref="H58:H59" si="48">F58*H$7</f>
        <v>4.2327485999999999</v>
      </c>
      <c r="I58" s="189"/>
      <c r="J58" s="181" t="s">
        <v>44</v>
      </c>
      <c r="K58" s="143" t="s">
        <v>189</v>
      </c>
      <c r="L58" s="143" t="s">
        <v>100</v>
      </c>
      <c r="M58" s="143">
        <v>1.25</v>
      </c>
      <c r="N58" s="143">
        <v>6</v>
      </c>
      <c r="O58" s="189">
        <f t="shared" ref="O58" si="49">N58*M58*O$7</f>
        <v>8.5265249999999995</v>
      </c>
      <c r="P58" s="189">
        <f t="shared" si="46"/>
        <v>12.7592736</v>
      </c>
      <c r="Q58" s="189">
        <f t="shared" ref="Q58" si="50">O58*E58</f>
        <v>33.168182250000001</v>
      </c>
      <c r="R58" s="189">
        <f t="shared" si="47"/>
        <v>49.633574304</v>
      </c>
    </row>
    <row r="59" spans="1:18" ht="16.2">
      <c r="A59" s="250">
        <v>5</v>
      </c>
      <c r="B59" s="253" t="s">
        <v>188</v>
      </c>
      <c r="C59" s="233" t="s">
        <v>195</v>
      </c>
      <c r="D59" s="250" t="s">
        <v>171</v>
      </c>
      <c r="E59" s="248">
        <v>27.68</v>
      </c>
      <c r="F59" s="250">
        <v>4.49</v>
      </c>
      <c r="G59" s="250">
        <v>1.23</v>
      </c>
      <c r="H59" s="248">
        <f t="shared" si="48"/>
        <v>11.380264200000001</v>
      </c>
      <c r="I59" s="248">
        <f>G59*I$7</f>
        <v>3.7328778000000002</v>
      </c>
      <c r="J59" s="194" t="s">
        <v>196</v>
      </c>
      <c r="K59" s="188" t="s">
        <v>171</v>
      </c>
      <c r="L59" s="143" t="s">
        <v>197</v>
      </c>
      <c r="M59" s="188">
        <v>1.0149999999999999</v>
      </c>
      <c r="N59" s="130">
        <v>35.06</v>
      </c>
      <c r="O59" s="249">
        <f>((N59*M59)/1.02+(N60*M60)+(N61*M61))*O$7</f>
        <v>50.477602409140403</v>
      </c>
      <c r="P59" s="248">
        <f>H59+I59+O59</f>
        <v>65.590744409140399</v>
      </c>
      <c r="Q59" s="248">
        <f>O59*E59</f>
        <v>1397.2200346850063</v>
      </c>
      <c r="R59" s="248">
        <f>P59*E59</f>
        <v>1815.5518052450061</v>
      </c>
    </row>
    <row r="60" spans="1:18" ht="16.2">
      <c r="A60" s="250"/>
      <c r="B60" s="253"/>
      <c r="C60" s="254"/>
      <c r="D60" s="250"/>
      <c r="E60" s="248"/>
      <c r="F60" s="250"/>
      <c r="G60" s="250"/>
      <c r="H60" s="248"/>
      <c r="I60" s="248"/>
      <c r="J60" s="194" t="s">
        <v>51</v>
      </c>
      <c r="K60" s="188" t="s">
        <v>172</v>
      </c>
      <c r="L60" s="188"/>
      <c r="M60" s="188">
        <v>1.28</v>
      </c>
      <c r="N60" s="188">
        <v>3.5</v>
      </c>
      <c r="O60" s="249"/>
      <c r="P60" s="248"/>
      <c r="Q60" s="248"/>
      <c r="R60" s="248"/>
    </row>
    <row r="61" spans="1:18" ht="16.2">
      <c r="A61" s="250"/>
      <c r="B61" s="253"/>
      <c r="C61" s="254"/>
      <c r="D61" s="250"/>
      <c r="E61" s="248"/>
      <c r="F61" s="250"/>
      <c r="G61" s="250"/>
      <c r="H61" s="248"/>
      <c r="I61" s="248"/>
      <c r="J61" s="194" t="s">
        <v>52</v>
      </c>
      <c r="K61" s="188" t="s">
        <v>171</v>
      </c>
      <c r="L61" s="161" t="s">
        <v>139</v>
      </c>
      <c r="M61" s="188">
        <v>3.9600000000000003E-2</v>
      </c>
      <c r="N61" s="143">
        <v>127.08</v>
      </c>
      <c r="O61" s="249"/>
      <c r="P61" s="248"/>
      <c r="Q61" s="248"/>
      <c r="R61" s="248"/>
    </row>
    <row r="62" spans="1:18" ht="32.4">
      <c r="A62" s="143">
        <v>6</v>
      </c>
      <c r="B62" s="161" t="s">
        <v>57</v>
      </c>
      <c r="C62" s="181" t="s">
        <v>198</v>
      </c>
      <c r="D62" s="143" t="s">
        <v>42</v>
      </c>
      <c r="E62" s="189">
        <v>1.46</v>
      </c>
      <c r="F62" s="143"/>
      <c r="G62" s="143"/>
      <c r="H62" s="189"/>
      <c r="I62" s="189"/>
      <c r="J62" s="181" t="s">
        <v>199</v>
      </c>
      <c r="K62" s="143" t="s">
        <v>42</v>
      </c>
      <c r="L62" s="161"/>
      <c r="M62" s="143">
        <v>1</v>
      </c>
      <c r="N62" s="143">
        <v>458.33</v>
      </c>
      <c r="O62" s="189">
        <f>N62*M62*O$7</f>
        <v>521.06162710000001</v>
      </c>
      <c r="P62" s="189">
        <f t="shared" ref="P62:P64" si="51">H62+I62+O62</f>
        <v>521.06162710000001</v>
      </c>
      <c r="Q62" s="189">
        <f t="shared" ref="Q62:Q64" si="52">O62*E62</f>
        <v>760.74997556599999</v>
      </c>
      <c r="R62" s="189">
        <f t="shared" ref="R62:R64" si="53">P62*E62</f>
        <v>760.74997556599999</v>
      </c>
    </row>
    <row r="63" spans="1:18" ht="48.6">
      <c r="A63" s="143">
        <v>7</v>
      </c>
      <c r="B63" s="161" t="s">
        <v>113</v>
      </c>
      <c r="C63" s="162" t="s">
        <v>200</v>
      </c>
      <c r="D63" s="143" t="s">
        <v>43</v>
      </c>
      <c r="E63" s="143">
        <v>1.2312000000000001</v>
      </c>
      <c r="F63" s="143">
        <v>14.5</v>
      </c>
      <c r="G63" s="143">
        <v>1.5</v>
      </c>
      <c r="H63" s="189">
        <f t="shared" ref="H63:I64" si="54">F63*H$7</f>
        <v>36.75141</v>
      </c>
      <c r="I63" s="189">
        <f>G63*I$7</f>
        <v>4.5522900000000002</v>
      </c>
      <c r="J63" s="181" t="s">
        <v>111</v>
      </c>
      <c r="K63" s="143" t="s">
        <v>42</v>
      </c>
      <c r="L63" s="143" t="s">
        <v>201</v>
      </c>
      <c r="M63" s="143">
        <v>0.24</v>
      </c>
      <c r="N63" s="143">
        <v>165</v>
      </c>
      <c r="O63" s="189">
        <f t="shared" ref="O63" si="55">N63*M63*O$7</f>
        <v>45.020052000000007</v>
      </c>
      <c r="P63" s="189">
        <f t="shared" si="51"/>
        <v>86.323752000000013</v>
      </c>
      <c r="Q63" s="189">
        <f t="shared" si="52"/>
        <v>55.42868802240001</v>
      </c>
      <c r="R63" s="189">
        <f t="shared" si="53"/>
        <v>106.28180346240002</v>
      </c>
    </row>
    <row r="64" spans="1:18" ht="32.4">
      <c r="A64" s="188">
        <v>8</v>
      </c>
      <c r="B64" s="193" t="s">
        <v>242</v>
      </c>
      <c r="C64" s="181" t="s">
        <v>244</v>
      </c>
      <c r="D64" s="188" t="s">
        <v>47</v>
      </c>
      <c r="E64" s="163">
        <v>45</v>
      </c>
      <c r="F64" s="188">
        <v>7.0000000000000007E-2</v>
      </c>
      <c r="G64" s="188">
        <v>7.0000000000000007E-2</v>
      </c>
      <c r="H64" s="186">
        <f t="shared" si="54"/>
        <v>0.17742060000000001</v>
      </c>
      <c r="I64" s="186">
        <f t="shared" si="54"/>
        <v>0.21244020000000002</v>
      </c>
      <c r="J64" s="181" t="s">
        <v>241</v>
      </c>
      <c r="K64" s="188" t="s">
        <v>47</v>
      </c>
      <c r="L64" s="161"/>
      <c r="M64" s="188">
        <v>1.01</v>
      </c>
      <c r="N64" s="188">
        <v>0.45800000000000002</v>
      </c>
      <c r="O64" s="186">
        <f>N64*M64*O$7</f>
        <v>0.52589332460000004</v>
      </c>
      <c r="P64" s="186">
        <f t="shared" si="51"/>
        <v>0.91575412460000005</v>
      </c>
      <c r="Q64" s="186">
        <f t="shared" si="52"/>
        <v>23.665199607000002</v>
      </c>
      <c r="R64" s="186">
        <f t="shared" si="53"/>
        <v>41.208935607000001</v>
      </c>
    </row>
    <row r="65" spans="1:18" ht="48.6">
      <c r="A65" s="182">
        <v>9</v>
      </c>
      <c r="B65" s="183" t="s">
        <v>238</v>
      </c>
      <c r="C65" s="125" t="s">
        <v>243</v>
      </c>
      <c r="D65" s="140" t="s">
        <v>50</v>
      </c>
      <c r="E65" s="182">
        <v>4.05</v>
      </c>
      <c r="F65" s="182">
        <v>1.621</v>
      </c>
      <c r="G65" s="182"/>
      <c r="H65" s="164">
        <f t="shared" ref="H65" si="56">F65*H$7</f>
        <v>4.1085541800000005</v>
      </c>
      <c r="I65" s="164"/>
      <c r="J65" s="125" t="s">
        <v>239</v>
      </c>
      <c r="K65" s="140" t="s">
        <v>50</v>
      </c>
      <c r="L65" s="182" t="s">
        <v>240</v>
      </c>
      <c r="M65" s="182">
        <v>1.1200000000000001</v>
      </c>
      <c r="N65" s="182">
        <v>7</v>
      </c>
      <c r="O65" s="185">
        <f t="shared" ref="O65" si="57">N65*M65*O$7</f>
        <v>8.913060800000002</v>
      </c>
      <c r="P65" s="185">
        <f t="shared" ref="P65" si="58">H65+I65+O65</f>
        <v>13.021614980000003</v>
      </c>
      <c r="Q65" s="185">
        <f t="shared" ref="Q65" si="59">O65*E65</f>
        <v>36.097896240000004</v>
      </c>
      <c r="R65" s="185">
        <f t="shared" ref="R65" si="60">P65*E65</f>
        <v>52.737540669000005</v>
      </c>
    </row>
    <row r="66" spans="1:18" ht="32.4">
      <c r="A66" s="122" t="s">
        <v>217</v>
      </c>
      <c r="B66" s="122"/>
      <c r="C66" s="122" t="s">
        <v>224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</row>
    <row r="67" spans="1:18" ht="32.4">
      <c r="A67" s="143">
        <v>1</v>
      </c>
      <c r="B67" s="161" t="s">
        <v>57</v>
      </c>
      <c r="C67" s="181" t="s">
        <v>225</v>
      </c>
      <c r="D67" s="143" t="s">
        <v>47</v>
      </c>
      <c r="E67" s="189">
        <v>101.52</v>
      </c>
      <c r="F67" s="143"/>
      <c r="G67" s="143"/>
      <c r="H67" s="189"/>
      <c r="I67" s="189"/>
      <c r="J67" s="181" t="s">
        <v>225</v>
      </c>
      <c r="K67" s="143" t="s">
        <v>47</v>
      </c>
      <c r="L67" s="161"/>
      <c r="M67" s="143">
        <v>1</v>
      </c>
      <c r="N67" s="143">
        <v>0.6</v>
      </c>
      <c r="O67" s="189">
        <f>N67*M67*O$7</f>
        <v>0.68212200000000001</v>
      </c>
      <c r="P67" s="189">
        <f t="shared" ref="P67:P70" si="61">H67+I67+O67</f>
        <v>0.68212200000000001</v>
      </c>
      <c r="Q67" s="189">
        <f t="shared" ref="Q67:Q70" si="62">O67*E67</f>
        <v>69.249025439999997</v>
      </c>
      <c r="R67" s="189">
        <f t="shared" ref="R67:R70" si="63">P67*E67</f>
        <v>69.249025439999997</v>
      </c>
    </row>
    <row r="68" spans="1:18" ht="32.4">
      <c r="A68" s="143">
        <v>2</v>
      </c>
      <c r="B68" s="161" t="s">
        <v>57</v>
      </c>
      <c r="C68" s="181" t="s">
        <v>226</v>
      </c>
      <c r="D68" s="143" t="s">
        <v>47</v>
      </c>
      <c r="E68" s="165">
        <v>54</v>
      </c>
      <c r="F68" s="143"/>
      <c r="G68" s="143"/>
      <c r="H68" s="189"/>
      <c r="I68" s="189"/>
      <c r="J68" s="181" t="s">
        <v>227</v>
      </c>
      <c r="K68" s="143" t="s">
        <v>47</v>
      </c>
      <c r="L68" s="161"/>
      <c r="M68" s="143">
        <v>1</v>
      </c>
      <c r="N68" s="143">
        <v>0.24</v>
      </c>
      <c r="O68" s="189">
        <f>N68*M68*O$7</f>
        <v>0.2728488</v>
      </c>
      <c r="P68" s="189">
        <f t="shared" si="61"/>
        <v>0.2728488</v>
      </c>
      <c r="Q68" s="189">
        <f t="shared" si="62"/>
        <v>14.7338352</v>
      </c>
      <c r="R68" s="189">
        <f t="shared" si="63"/>
        <v>14.7338352</v>
      </c>
    </row>
    <row r="69" spans="1:18" ht="16.2">
      <c r="A69" s="143">
        <v>3</v>
      </c>
      <c r="B69" s="161" t="s">
        <v>57</v>
      </c>
      <c r="C69" s="181" t="s">
        <v>228</v>
      </c>
      <c r="D69" s="143" t="s">
        <v>42</v>
      </c>
      <c r="E69" s="166">
        <f>5.4*0.000888</f>
        <v>4.7952000000000003E-3</v>
      </c>
      <c r="F69" s="143"/>
      <c r="G69" s="143"/>
      <c r="H69" s="189"/>
      <c r="I69" s="189"/>
      <c r="J69" s="181" t="s">
        <v>229</v>
      </c>
      <c r="K69" s="143" t="s">
        <v>42</v>
      </c>
      <c r="L69" s="161" t="s">
        <v>232</v>
      </c>
      <c r="M69" s="143">
        <v>1</v>
      </c>
      <c r="N69" s="143">
        <v>280.42</v>
      </c>
      <c r="O69" s="189">
        <f>N69*M69*O$7</f>
        <v>318.80108540000003</v>
      </c>
      <c r="P69" s="189">
        <f t="shared" si="61"/>
        <v>318.80108540000003</v>
      </c>
      <c r="Q69" s="189">
        <f t="shared" si="62"/>
        <v>1.5287149647100802</v>
      </c>
      <c r="R69" s="189">
        <f t="shared" si="63"/>
        <v>1.5287149647100802</v>
      </c>
    </row>
    <row r="70" spans="1:18" ht="16.2">
      <c r="A70" s="143">
        <v>4</v>
      </c>
      <c r="B70" s="161" t="s">
        <v>57</v>
      </c>
      <c r="C70" s="181" t="s">
        <v>230</v>
      </c>
      <c r="D70" s="143" t="s">
        <v>56</v>
      </c>
      <c r="E70" s="189">
        <v>5.51</v>
      </c>
      <c r="F70" s="143"/>
      <c r="G70" s="143"/>
      <c r="H70" s="189"/>
      <c r="I70" s="189"/>
      <c r="J70" s="181" t="s">
        <v>231</v>
      </c>
      <c r="K70" s="143" t="s">
        <v>56</v>
      </c>
      <c r="L70" s="161" t="s">
        <v>233</v>
      </c>
      <c r="M70" s="143">
        <v>1</v>
      </c>
      <c r="N70" s="143">
        <v>8.66</v>
      </c>
      <c r="O70" s="189">
        <f>N70*M70*O$7</f>
        <v>9.8452942000000014</v>
      </c>
      <c r="P70" s="189">
        <f t="shared" si="61"/>
        <v>9.8452942000000014</v>
      </c>
      <c r="Q70" s="189">
        <f t="shared" si="62"/>
        <v>54.247571042000004</v>
      </c>
      <c r="R70" s="189">
        <f t="shared" si="63"/>
        <v>54.247571042000004</v>
      </c>
    </row>
    <row r="71" spans="1:18" ht="16.2">
      <c r="A71" s="122" t="s">
        <v>173</v>
      </c>
      <c r="B71" s="122"/>
      <c r="C71" s="122" t="s">
        <v>118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</row>
    <row r="72" spans="1:18" ht="16.2">
      <c r="A72" s="122" t="s">
        <v>145</v>
      </c>
      <c r="B72" s="122"/>
      <c r="C72" s="122" t="s">
        <v>119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</row>
    <row r="73" spans="1:18" ht="32.4">
      <c r="A73" s="182">
        <v>1</v>
      </c>
      <c r="B73" s="191" t="s">
        <v>120</v>
      </c>
      <c r="C73" s="125" t="s">
        <v>121</v>
      </c>
      <c r="D73" s="182" t="s">
        <v>122</v>
      </c>
      <c r="E73" s="190">
        <v>0.24</v>
      </c>
      <c r="F73" s="182">
        <v>1.56</v>
      </c>
      <c r="G73" s="182">
        <v>5.84</v>
      </c>
      <c r="H73" s="185">
        <f t="shared" ref="H73:I77" si="64">F73*H$7</f>
        <v>3.9539448000000004</v>
      </c>
      <c r="I73" s="185">
        <f t="shared" si="64"/>
        <v>17.723582400000002</v>
      </c>
      <c r="J73" s="125" t="s">
        <v>123</v>
      </c>
      <c r="K73" s="182" t="s">
        <v>54</v>
      </c>
      <c r="L73" s="182" t="s">
        <v>215</v>
      </c>
      <c r="M73" s="182">
        <v>63</v>
      </c>
      <c r="N73" s="182">
        <v>1.27</v>
      </c>
      <c r="O73" s="185">
        <f t="shared" ref="O73:O77" si="65">N73*M73*O$7</f>
        <v>90.960968700000009</v>
      </c>
      <c r="P73" s="185">
        <f t="shared" ref="P73:P77" si="66">H73+I73+O73</f>
        <v>112.63849590000001</v>
      </c>
      <c r="Q73" s="185">
        <f t="shared" ref="Q73:Q77" si="67">O73*E73</f>
        <v>21.830632488000003</v>
      </c>
      <c r="R73" s="185">
        <f t="shared" ref="R73:R77" si="68">P73*E73</f>
        <v>27.033239016</v>
      </c>
    </row>
    <row r="74" spans="1:18" ht="32.4">
      <c r="A74" s="182">
        <v>2</v>
      </c>
      <c r="B74" s="191" t="s">
        <v>124</v>
      </c>
      <c r="C74" s="125" t="s">
        <v>125</v>
      </c>
      <c r="D74" s="182" t="s">
        <v>122</v>
      </c>
      <c r="E74" s="190">
        <v>0.48799999999999999</v>
      </c>
      <c r="F74" s="182">
        <v>1.56</v>
      </c>
      <c r="G74" s="182">
        <v>5.84</v>
      </c>
      <c r="H74" s="185">
        <f t="shared" si="64"/>
        <v>3.9539448000000004</v>
      </c>
      <c r="I74" s="185">
        <f t="shared" si="64"/>
        <v>17.723582400000002</v>
      </c>
      <c r="J74" s="125" t="s">
        <v>123</v>
      </c>
      <c r="K74" s="182" t="s">
        <v>54</v>
      </c>
      <c r="L74" s="182" t="s">
        <v>215</v>
      </c>
      <c r="M74" s="182">
        <v>15.75</v>
      </c>
      <c r="N74" s="182">
        <v>1.27</v>
      </c>
      <c r="O74" s="185">
        <f t="shared" si="65"/>
        <v>22.740242175000002</v>
      </c>
      <c r="P74" s="185">
        <f t="shared" si="66"/>
        <v>44.417769375000006</v>
      </c>
      <c r="Q74" s="185">
        <f t="shared" si="67"/>
        <v>11.097238181400002</v>
      </c>
      <c r="R74" s="185">
        <f t="shared" si="68"/>
        <v>21.675871455000003</v>
      </c>
    </row>
    <row r="75" spans="1:18" ht="32.4">
      <c r="A75" s="182">
        <v>3</v>
      </c>
      <c r="B75" s="191" t="s">
        <v>126</v>
      </c>
      <c r="C75" s="125" t="s">
        <v>127</v>
      </c>
      <c r="D75" s="182" t="s">
        <v>122</v>
      </c>
      <c r="E75" s="190">
        <v>0.21</v>
      </c>
      <c r="F75" s="182">
        <v>1.56</v>
      </c>
      <c r="G75" s="182">
        <v>5.84</v>
      </c>
      <c r="H75" s="185">
        <f t="shared" si="64"/>
        <v>3.9539448000000004</v>
      </c>
      <c r="I75" s="185">
        <f t="shared" si="64"/>
        <v>17.723582400000002</v>
      </c>
      <c r="J75" s="125" t="s">
        <v>123</v>
      </c>
      <c r="K75" s="182" t="s">
        <v>54</v>
      </c>
      <c r="L75" s="182" t="s">
        <v>215</v>
      </c>
      <c r="M75" s="182">
        <v>47.25</v>
      </c>
      <c r="N75" s="182">
        <v>1.27</v>
      </c>
      <c r="O75" s="185">
        <f t="shared" si="65"/>
        <v>68.220726525000003</v>
      </c>
      <c r="P75" s="185">
        <f t="shared" si="66"/>
        <v>89.898253725000004</v>
      </c>
      <c r="Q75" s="185">
        <f t="shared" si="67"/>
        <v>14.32635257025</v>
      </c>
      <c r="R75" s="185">
        <f t="shared" si="68"/>
        <v>18.87863328225</v>
      </c>
    </row>
    <row r="76" spans="1:18" ht="32.4">
      <c r="A76" s="182">
        <v>4</v>
      </c>
      <c r="B76" s="191" t="s">
        <v>128</v>
      </c>
      <c r="C76" s="125" t="s">
        <v>129</v>
      </c>
      <c r="D76" s="182" t="s">
        <v>122</v>
      </c>
      <c r="E76" s="190">
        <v>8.6999999999999994E-2</v>
      </c>
      <c r="F76" s="182">
        <v>1.56</v>
      </c>
      <c r="G76" s="182">
        <v>5.84</v>
      </c>
      <c r="H76" s="185">
        <f t="shared" si="64"/>
        <v>3.9539448000000004</v>
      </c>
      <c r="I76" s="185">
        <f t="shared" si="64"/>
        <v>17.723582400000002</v>
      </c>
      <c r="J76" s="125" t="s">
        <v>123</v>
      </c>
      <c r="K76" s="182" t="s">
        <v>54</v>
      </c>
      <c r="L76" s="182" t="s">
        <v>215</v>
      </c>
      <c r="M76" s="182">
        <v>31.5</v>
      </c>
      <c r="N76" s="182">
        <v>1.27</v>
      </c>
      <c r="O76" s="185">
        <f t="shared" si="65"/>
        <v>45.480484350000005</v>
      </c>
      <c r="P76" s="185">
        <f t="shared" si="66"/>
        <v>67.158011549999998</v>
      </c>
      <c r="Q76" s="185">
        <f t="shared" si="67"/>
        <v>3.9568021384500001</v>
      </c>
      <c r="R76" s="185">
        <f t="shared" si="68"/>
        <v>5.8427470048499996</v>
      </c>
    </row>
    <row r="77" spans="1:18" ht="32.4">
      <c r="A77" s="182">
        <v>5</v>
      </c>
      <c r="B77" s="191" t="s">
        <v>130</v>
      </c>
      <c r="C77" s="125" t="s">
        <v>169</v>
      </c>
      <c r="D77" s="182" t="s">
        <v>56</v>
      </c>
      <c r="E77" s="147">
        <v>10.8</v>
      </c>
      <c r="F77" s="182">
        <v>0.42420000000000002</v>
      </c>
      <c r="G77" s="182"/>
      <c r="H77" s="185">
        <f t="shared" si="64"/>
        <v>1.075168836</v>
      </c>
      <c r="I77" s="185"/>
      <c r="J77" s="125" t="s">
        <v>123</v>
      </c>
      <c r="K77" s="182" t="s">
        <v>54</v>
      </c>
      <c r="L77" s="182" t="s">
        <v>215</v>
      </c>
      <c r="M77" s="182">
        <v>0.42</v>
      </c>
      <c r="N77" s="182">
        <v>1.27</v>
      </c>
      <c r="O77" s="185">
        <f t="shared" si="65"/>
        <v>0.60640645800000004</v>
      </c>
      <c r="P77" s="185">
        <f t="shared" si="66"/>
        <v>1.6815752939999999</v>
      </c>
      <c r="Q77" s="185">
        <f t="shared" si="67"/>
        <v>6.5491897464000006</v>
      </c>
      <c r="R77" s="185">
        <f t="shared" si="68"/>
        <v>18.161013175200001</v>
      </c>
    </row>
    <row r="78" spans="1:18" ht="16.2">
      <c r="A78" s="122" t="s">
        <v>146</v>
      </c>
      <c r="B78" s="122"/>
      <c r="C78" s="122" t="s">
        <v>131</v>
      </c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ht="32.4">
      <c r="A79" s="237">
        <v>1</v>
      </c>
      <c r="B79" s="245" t="s">
        <v>132</v>
      </c>
      <c r="C79" s="243" t="s">
        <v>223</v>
      </c>
      <c r="D79" s="237" t="s">
        <v>55</v>
      </c>
      <c r="E79" s="252">
        <f>28+4</f>
        <v>32</v>
      </c>
      <c r="F79" s="237">
        <v>1.67</v>
      </c>
      <c r="G79" s="237">
        <v>0.65</v>
      </c>
      <c r="H79" s="239">
        <f>F79*H$7</f>
        <v>4.2327485999999999</v>
      </c>
      <c r="I79" s="239">
        <f>G79*I$7</f>
        <v>1.9726590000000002</v>
      </c>
      <c r="J79" s="125" t="s">
        <v>133</v>
      </c>
      <c r="K79" s="182" t="s">
        <v>55</v>
      </c>
      <c r="L79" s="182"/>
      <c r="M79" s="182">
        <v>1</v>
      </c>
      <c r="N79" s="182">
        <v>15.5</v>
      </c>
      <c r="O79" s="247">
        <f>((N79*M79)+(N80*M80)+(N81*M81)/1.02)*O$7</f>
        <v>22.401243145098039</v>
      </c>
      <c r="P79" s="239">
        <f>H79+I79+O79</f>
        <v>28.60665074509804</v>
      </c>
      <c r="Q79" s="239">
        <f>O79*E79</f>
        <v>716.83978064313726</v>
      </c>
      <c r="R79" s="239">
        <f>P79*E79</f>
        <v>915.41282384313729</v>
      </c>
    </row>
    <row r="80" spans="1:18" ht="32.4">
      <c r="A80" s="237"/>
      <c r="B80" s="245"/>
      <c r="C80" s="243"/>
      <c r="D80" s="237"/>
      <c r="E80" s="252"/>
      <c r="F80" s="237"/>
      <c r="G80" s="237"/>
      <c r="H80" s="239"/>
      <c r="I80" s="239"/>
      <c r="J80" s="125" t="s">
        <v>134</v>
      </c>
      <c r="K80" s="182" t="s">
        <v>102</v>
      </c>
      <c r="L80" s="182" t="s">
        <v>138</v>
      </c>
      <c r="M80" s="182">
        <v>1</v>
      </c>
      <c r="N80" s="182">
        <v>1.27</v>
      </c>
      <c r="O80" s="247"/>
      <c r="P80" s="239"/>
      <c r="Q80" s="239"/>
      <c r="R80" s="239"/>
    </row>
    <row r="81" spans="1:18" ht="16.2">
      <c r="A81" s="237"/>
      <c r="B81" s="245"/>
      <c r="C81" s="243"/>
      <c r="D81" s="237"/>
      <c r="E81" s="252"/>
      <c r="F81" s="237"/>
      <c r="G81" s="237"/>
      <c r="H81" s="239"/>
      <c r="I81" s="239"/>
      <c r="J81" s="125" t="s">
        <v>135</v>
      </c>
      <c r="K81" s="182" t="s">
        <v>55</v>
      </c>
      <c r="L81" s="182" t="s">
        <v>99</v>
      </c>
      <c r="M81" s="182">
        <v>0.1</v>
      </c>
      <c r="N81" s="182">
        <v>29.93</v>
      </c>
      <c r="O81" s="247"/>
      <c r="P81" s="239"/>
      <c r="Q81" s="239"/>
      <c r="R81" s="239"/>
    </row>
    <row r="82" spans="1:18" ht="16.2">
      <c r="C82" s="38" t="s">
        <v>58</v>
      </c>
      <c r="R82" s="167">
        <f>SUM(R10:R81)</f>
        <v>83693.098365040671</v>
      </c>
    </row>
    <row r="83" spans="1:18" ht="16.2">
      <c r="C83" s="38" t="s">
        <v>59</v>
      </c>
      <c r="D83" s="23"/>
      <c r="E83" s="23"/>
      <c r="F83" s="23"/>
      <c r="G83" s="23"/>
      <c r="H83" s="39"/>
      <c r="I83" s="39"/>
      <c r="J83" s="1"/>
      <c r="K83" s="23"/>
      <c r="L83" s="23"/>
      <c r="M83" s="23"/>
      <c r="N83" s="23"/>
      <c r="O83" s="39"/>
      <c r="P83" s="39"/>
      <c r="Q83" s="39"/>
      <c r="R83" s="41">
        <f>R82*13.3%</f>
        <v>11131.182082550409</v>
      </c>
    </row>
    <row r="84" spans="1:18" ht="16.2">
      <c r="C84" s="38" t="s">
        <v>58</v>
      </c>
      <c r="D84" s="23"/>
      <c r="E84" s="23"/>
      <c r="F84" s="23"/>
      <c r="G84" s="23"/>
      <c r="H84" s="39"/>
      <c r="I84" s="39"/>
      <c r="J84" s="1"/>
      <c r="K84" s="23"/>
      <c r="L84" s="23"/>
      <c r="M84" s="23"/>
      <c r="N84" s="23"/>
      <c r="O84" s="39"/>
      <c r="P84" s="39"/>
      <c r="Q84" s="39"/>
      <c r="R84" s="41">
        <f>R82+R83</f>
        <v>94824.280447591082</v>
      </c>
    </row>
    <row r="85" spans="1:18" ht="16.2">
      <c r="C85" s="38" t="s">
        <v>60</v>
      </c>
      <c r="D85" s="23"/>
      <c r="E85" s="23"/>
      <c r="F85" s="23"/>
      <c r="G85" s="23"/>
      <c r="H85" s="39"/>
      <c r="I85" s="39"/>
      <c r="J85" s="1"/>
      <c r="K85" s="23"/>
      <c r="L85" s="23"/>
      <c r="M85" s="23"/>
      <c r="N85" s="23"/>
      <c r="O85" s="39"/>
      <c r="P85" s="39"/>
      <c r="Q85" s="39"/>
      <c r="R85" s="41">
        <f>R84*11%</f>
        <v>10430.670849235019</v>
      </c>
    </row>
    <row r="86" spans="1:18" ht="16.2">
      <c r="C86" s="38" t="s">
        <v>58</v>
      </c>
      <c r="D86" s="23"/>
      <c r="E86" s="23"/>
      <c r="F86" s="23"/>
      <c r="G86" s="23"/>
      <c r="H86" s="39"/>
      <c r="I86" s="39"/>
      <c r="J86" s="1"/>
      <c r="K86" s="23"/>
      <c r="L86" s="23"/>
      <c r="M86" s="23"/>
      <c r="N86" s="23"/>
      <c r="O86" s="39"/>
      <c r="P86" s="39"/>
      <c r="Q86" s="39"/>
      <c r="R86" s="41">
        <f>R84+R85</f>
        <v>105254.9512968261</v>
      </c>
    </row>
    <row r="87" spans="1:18">
      <c r="C87" s="1"/>
      <c r="D87" s="23"/>
      <c r="E87" s="23"/>
      <c r="F87" s="23"/>
      <c r="G87" s="23"/>
      <c r="H87" s="23"/>
      <c r="I87" s="23"/>
      <c r="J87" s="1"/>
      <c r="K87" s="23"/>
      <c r="L87" s="23"/>
      <c r="M87" s="23"/>
      <c r="N87" s="23"/>
      <c r="O87" s="1"/>
      <c r="P87" s="1"/>
      <c r="Q87" s="1"/>
      <c r="R87" s="1"/>
    </row>
    <row r="88" spans="1:18">
      <c r="C88" s="1"/>
      <c r="D88" s="23"/>
      <c r="E88" s="23"/>
      <c r="F88" s="23"/>
      <c r="G88" s="23"/>
      <c r="H88" s="23"/>
      <c r="I88" s="23"/>
      <c r="J88" s="1"/>
      <c r="K88" s="23"/>
      <c r="L88" s="23"/>
      <c r="M88" s="23"/>
      <c r="N88" s="23"/>
      <c r="O88" s="1"/>
      <c r="P88" s="1"/>
      <c r="Q88" s="1"/>
      <c r="R88" s="1"/>
    </row>
    <row r="89" spans="1:18">
      <c r="C89" s="1"/>
      <c r="D89" s="1"/>
      <c r="E89" s="1"/>
      <c r="F89" s="1"/>
      <c r="G89" s="1"/>
      <c r="H89" s="1"/>
      <c r="I89" s="23"/>
      <c r="J89" s="1"/>
      <c r="K89" s="23"/>
      <c r="L89" s="23"/>
      <c r="M89" s="23"/>
      <c r="N89" s="23"/>
      <c r="O89" s="1"/>
      <c r="P89" s="1"/>
      <c r="Q89" s="1"/>
      <c r="R89" s="1"/>
    </row>
    <row r="90" spans="1:18" ht="16.2">
      <c r="C90" s="1"/>
      <c r="D90" s="40"/>
      <c r="E90" s="1"/>
      <c r="F90" s="1"/>
      <c r="G90" s="40"/>
      <c r="H90" s="1"/>
      <c r="I90" s="23"/>
      <c r="J90" s="1"/>
      <c r="K90" s="23"/>
      <c r="L90" s="23"/>
      <c r="M90" s="23"/>
      <c r="N90" s="23"/>
      <c r="O90" s="1"/>
      <c r="P90" s="1"/>
      <c r="Q90" s="1"/>
      <c r="R90" s="1"/>
    </row>
  </sheetData>
  <mergeCells count="128">
    <mergeCell ref="B59:B61"/>
    <mergeCell ref="C59:C61"/>
    <mergeCell ref="Q59:Q61"/>
    <mergeCell ref="R59:R6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O41:O42"/>
    <mergeCell ref="D41:D42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D59:D61"/>
    <mergeCell ref="E59:E61"/>
    <mergeCell ref="F59:F61"/>
    <mergeCell ref="G59:G61"/>
    <mergeCell ref="F41:F42"/>
    <mergeCell ref="G41:G42"/>
    <mergeCell ref="I41:I42"/>
    <mergeCell ref="C41:C42"/>
    <mergeCell ref="R79:R81"/>
    <mergeCell ref="O79:O81"/>
    <mergeCell ref="P79:P81"/>
    <mergeCell ref="Q79:Q81"/>
    <mergeCell ref="A59:A61"/>
    <mergeCell ref="R18:R23"/>
    <mergeCell ref="Q18:Q23"/>
    <mergeCell ref="P44:P45"/>
    <mergeCell ref="I44:I45"/>
    <mergeCell ref="O47:O50"/>
    <mergeCell ref="O44:O45"/>
    <mergeCell ref="R33:R38"/>
    <mergeCell ref="H41:H42"/>
    <mergeCell ref="P41:P42"/>
    <mergeCell ref="Q41:Q42"/>
    <mergeCell ref="R41:R42"/>
    <mergeCell ref="Q33:Q38"/>
    <mergeCell ref="Q44:Q45"/>
    <mergeCell ref="R44:R45"/>
    <mergeCell ref="P47:P50"/>
    <mergeCell ref="Q47:Q50"/>
    <mergeCell ref="R47:R50"/>
    <mergeCell ref="Q25:Q26"/>
    <mergeCell ref="R25:R26"/>
    <mergeCell ref="E33:E38"/>
    <mergeCell ref="F33:F38"/>
    <mergeCell ref="G33:G38"/>
    <mergeCell ref="C25:C26"/>
    <mergeCell ref="P3:P7"/>
    <mergeCell ref="O33:O38"/>
    <mergeCell ref="P33:P38"/>
    <mergeCell ref="P25:P26"/>
    <mergeCell ref="O18:O23"/>
    <mergeCell ref="P18:P23"/>
    <mergeCell ref="H59:H61"/>
    <mergeCell ref="I59:I61"/>
    <mergeCell ref="O59:O61"/>
    <mergeCell ref="P59:P61"/>
    <mergeCell ref="H33:H38"/>
    <mergeCell ref="I33:I38"/>
    <mergeCell ref="O25:O26"/>
    <mergeCell ref="C3:C7"/>
    <mergeCell ref="E3:E7"/>
    <mergeCell ref="F5:F7"/>
    <mergeCell ref="H5:H6"/>
    <mergeCell ref="I5:I6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A44:A45"/>
    <mergeCell ref="B44:B45"/>
    <mergeCell ref="C44:C45"/>
    <mergeCell ref="D44:D45"/>
    <mergeCell ref="E44:E45"/>
    <mergeCell ref="F44:F45"/>
    <mergeCell ref="G44:G45"/>
    <mergeCell ref="H44:H45"/>
    <mergeCell ref="A25:A26"/>
    <mergeCell ref="B25:B26"/>
    <mergeCell ref="D25:D26"/>
    <mergeCell ref="E25:E26"/>
    <mergeCell ref="F25:F26"/>
    <mergeCell ref="G25:G26"/>
    <mergeCell ref="H25:H26"/>
    <mergeCell ref="I25:I26"/>
    <mergeCell ref="A41:A42"/>
    <mergeCell ref="B41:B42"/>
    <mergeCell ref="A33:A38"/>
    <mergeCell ref="B33:B38"/>
    <mergeCell ref="C33:C38"/>
    <mergeCell ref="D33:D38"/>
    <mergeCell ref="E41:E42"/>
    <mergeCell ref="A18:A23"/>
    <mergeCell ref="B18:B23"/>
    <mergeCell ref="C18:C23"/>
    <mergeCell ref="D18:D23"/>
    <mergeCell ref="E18:E23"/>
    <mergeCell ref="F18:F23"/>
    <mergeCell ref="G18:G23"/>
    <mergeCell ref="H18:H23"/>
    <mergeCell ref="I18:I23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0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6" ht="18.600000000000001">
      <c r="A1" s="218" t="s">
        <v>93</v>
      </c>
      <c r="B1" s="218"/>
      <c r="C1" s="218"/>
      <c r="D1" s="218"/>
      <c r="E1" s="261"/>
      <c r="F1" s="261"/>
    </row>
    <row r="2" spans="1:6" ht="111" customHeight="1">
      <c r="A2" s="219" t="s">
        <v>218</v>
      </c>
      <c r="B2" s="262"/>
      <c r="C2" s="262"/>
      <c r="D2" s="262"/>
      <c r="E2" s="263"/>
      <c r="F2" s="263"/>
    </row>
    <row r="3" spans="1:6" ht="15.6">
      <c r="A3" s="1"/>
      <c r="B3" s="1"/>
      <c r="C3" s="2"/>
      <c r="D3" s="2"/>
      <c r="E3" s="3"/>
      <c r="F3" s="3"/>
    </row>
    <row r="4" spans="1:6">
      <c r="A4" s="264" t="s">
        <v>18</v>
      </c>
      <c r="B4" s="267" t="s">
        <v>20</v>
      </c>
      <c r="C4" s="267" t="s">
        <v>21</v>
      </c>
      <c r="D4" s="267" t="s">
        <v>22</v>
      </c>
      <c r="E4" s="270" t="s">
        <v>24</v>
      </c>
      <c r="F4" s="273" t="s">
        <v>26</v>
      </c>
    </row>
    <row r="5" spans="1:6">
      <c r="A5" s="265"/>
      <c r="B5" s="268"/>
      <c r="C5" s="268"/>
      <c r="D5" s="268"/>
      <c r="E5" s="271"/>
      <c r="F5" s="274"/>
    </row>
    <row r="6" spans="1:6">
      <c r="A6" s="265"/>
      <c r="B6" s="268"/>
      <c r="C6" s="268"/>
      <c r="D6" s="268"/>
      <c r="E6" s="271"/>
      <c r="F6" s="274"/>
    </row>
    <row r="7" spans="1:6">
      <c r="A7" s="265"/>
      <c r="B7" s="268"/>
      <c r="C7" s="268"/>
      <c r="D7" s="268"/>
      <c r="E7" s="271"/>
      <c r="F7" s="274"/>
    </row>
    <row r="8" spans="1:6">
      <c r="A8" s="266"/>
      <c r="B8" s="269"/>
      <c r="C8" s="269"/>
      <c r="D8" s="269"/>
      <c r="E8" s="272"/>
      <c r="F8" s="275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6.2">
      <c r="A10" s="69" t="s">
        <v>141</v>
      </c>
      <c r="B10" s="69" t="s">
        <v>103</v>
      </c>
      <c r="C10" s="69"/>
      <c r="D10" s="69"/>
      <c r="E10" s="69"/>
      <c r="F10" s="69"/>
    </row>
    <row r="11" spans="1:6" ht="32.4">
      <c r="A11" s="100">
        <v>1</v>
      </c>
      <c r="B11" s="85" t="s">
        <v>202</v>
      </c>
      <c r="C11" s="100" t="s">
        <v>104</v>
      </c>
      <c r="D11" s="100">
        <v>2.9552999999999998</v>
      </c>
      <c r="E11" s="117">
        <v>427.24603993830544</v>
      </c>
      <c r="F11" s="117">
        <v>1262.6402218296741</v>
      </c>
    </row>
    <row r="12" spans="1:6" ht="32.4">
      <c r="A12" s="100">
        <v>2</v>
      </c>
      <c r="B12" s="66" t="s">
        <v>148</v>
      </c>
      <c r="C12" s="100" t="s">
        <v>40</v>
      </c>
      <c r="D12" s="100">
        <v>2.9552999999999998</v>
      </c>
      <c r="E12" s="117">
        <v>832.09592702036127</v>
      </c>
      <c r="F12" s="117">
        <v>2459.0930931232733</v>
      </c>
    </row>
    <row r="13" spans="1:6" ht="16.2">
      <c r="A13" s="100">
        <v>3</v>
      </c>
      <c r="B13" s="63" t="s">
        <v>221</v>
      </c>
      <c r="C13" s="67" t="s">
        <v>42</v>
      </c>
      <c r="D13" s="67">
        <f>2955.3*1.95</f>
        <v>5762.835</v>
      </c>
      <c r="E13" s="117">
        <v>1.2035099716571986</v>
      </c>
      <c r="F13" s="117">
        <v>6935.6293875151123</v>
      </c>
    </row>
    <row r="14" spans="1:6" ht="48.6">
      <c r="A14" s="75">
        <v>4</v>
      </c>
      <c r="B14" s="86" t="s">
        <v>234</v>
      </c>
      <c r="C14" s="75" t="s">
        <v>47</v>
      </c>
      <c r="D14" s="76">
        <v>354</v>
      </c>
      <c r="E14" s="117">
        <v>1.9679259412393828</v>
      </c>
      <c r="F14" s="117">
        <v>696.64578319874158</v>
      </c>
    </row>
    <row r="15" spans="1:6" ht="32.4">
      <c r="A15" s="95">
        <v>5</v>
      </c>
      <c r="B15" s="96" t="s">
        <v>236</v>
      </c>
      <c r="C15" s="95" t="s">
        <v>50</v>
      </c>
      <c r="D15" s="97">
        <f>259/12.65</f>
        <v>20.474308300395258</v>
      </c>
      <c r="E15" s="117">
        <v>12.269373838404993</v>
      </c>
      <c r="F15" s="117">
        <v>251.20694262030776</v>
      </c>
    </row>
    <row r="16" spans="1:6" ht="16.2">
      <c r="A16" s="69" t="s">
        <v>142</v>
      </c>
      <c r="B16" s="69" t="s">
        <v>114</v>
      </c>
      <c r="C16" s="69"/>
      <c r="D16" s="69"/>
      <c r="E16" s="118"/>
      <c r="F16" s="118"/>
    </row>
    <row r="17" spans="1:6" ht="32.4">
      <c r="A17" s="100">
        <v>1</v>
      </c>
      <c r="B17" s="85" t="s">
        <v>106</v>
      </c>
      <c r="C17" s="100" t="s">
        <v>43</v>
      </c>
      <c r="D17" s="108">
        <v>66.763999999999996</v>
      </c>
      <c r="E17" s="117">
        <v>1.8052649574857977</v>
      </c>
      <c r="F17" s="117">
        <v>120.52670962158179</v>
      </c>
    </row>
    <row r="18" spans="1:6" ht="48.6">
      <c r="A18" s="67">
        <v>2</v>
      </c>
      <c r="B18" s="60" t="s">
        <v>115</v>
      </c>
      <c r="C18" s="67" t="s">
        <v>107</v>
      </c>
      <c r="D18" s="108">
        <v>66.763999999999996</v>
      </c>
      <c r="E18" s="117">
        <v>511.71750298126244</v>
      </c>
      <c r="F18" s="117">
        <v>34164.307369041002</v>
      </c>
    </row>
    <row r="19" spans="1:6" ht="32.4">
      <c r="A19" s="90">
        <v>3</v>
      </c>
      <c r="B19" s="115" t="s">
        <v>183</v>
      </c>
      <c r="C19" s="92" t="s">
        <v>43</v>
      </c>
      <c r="D19" s="93">
        <v>66.763999999999996</v>
      </c>
      <c r="E19" s="117">
        <v>124.76205062304516</v>
      </c>
      <c r="F19" s="117">
        <v>8329.6135477969856</v>
      </c>
    </row>
    <row r="20" spans="1:6" ht="32.4">
      <c r="A20" s="67">
        <v>4</v>
      </c>
      <c r="B20" s="60" t="s">
        <v>184</v>
      </c>
      <c r="C20" s="67" t="s">
        <v>185</v>
      </c>
      <c r="D20" s="83">
        <f>0.2*6676.4</f>
        <v>1335.28</v>
      </c>
      <c r="E20" s="117">
        <v>0.25678739529285316</v>
      </c>
      <c r="F20" s="117">
        <v>342.88307318664101</v>
      </c>
    </row>
    <row r="21" spans="1:6" ht="32.4">
      <c r="A21" s="98">
        <v>5</v>
      </c>
      <c r="B21" s="113" t="s">
        <v>136</v>
      </c>
      <c r="C21" s="95" t="s">
        <v>50</v>
      </c>
      <c r="D21" s="99">
        <f>6676.4*0.12</f>
        <v>801.16799999999989</v>
      </c>
      <c r="E21" s="117">
        <v>12.332593320007971</v>
      </c>
      <c r="F21" s="117">
        <v>9880.4791250041453</v>
      </c>
    </row>
    <row r="22" spans="1:6" ht="16.2">
      <c r="A22" s="69" t="s">
        <v>216</v>
      </c>
      <c r="B22" s="69" t="s">
        <v>116</v>
      </c>
      <c r="C22" s="69"/>
      <c r="D22" s="69"/>
      <c r="E22" s="118"/>
      <c r="F22" s="118"/>
    </row>
    <row r="23" spans="1:6" ht="16.2">
      <c r="A23" s="100">
        <v>1</v>
      </c>
      <c r="B23" s="85" t="s">
        <v>214</v>
      </c>
      <c r="C23" s="100" t="s">
        <v>104</v>
      </c>
      <c r="D23" s="100">
        <v>0.24640000000000001</v>
      </c>
      <c r="E23" s="117">
        <v>427.24603993830544</v>
      </c>
      <c r="F23" s="117">
        <v>105.27342424079846</v>
      </c>
    </row>
    <row r="24" spans="1:6" ht="32.4">
      <c r="A24" s="100">
        <v>2</v>
      </c>
      <c r="B24" s="66" t="s">
        <v>148</v>
      </c>
      <c r="C24" s="100" t="s">
        <v>40</v>
      </c>
      <c r="D24" s="100">
        <v>0.24640000000000001</v>
      </c>
      <c r="E24" s="117">
        <v>832.09592702036127</v>
      </c>
      <c r="F24" s="117">
        <v>205.02843641781701</v>
      </c>
    </row>
    <row r="25" spans="1:6" ht="16.2">
      <c r="A25" s="100">
        <v>3</v>
      </c>
      <c r="B25" s="63" t="s">
        <v>221</v>
      </c>
      <c r="C25" s="67" t="s">
        <v>42</v>
      </c>
      <c r="D25" s="62">
        <f>246.4*1.95</f>
        <v>480.48</v>
      </c>
      <c r="E25" s="117">
        <v>1.2035099716571986</v>
      </c>
      <c r="F25" s="117">
        <v>578.26247118185086</v>
      </c>
    </row>
    <row r="26" spans="1:6" ht="32.4">
      <c r="A26" s="100">
        <v>4</v>
      </c>
      <c r="B26" s="85" t="s">
        <v>106</v>
      </c>
      <c r="C26" s="100" t="s">
        <v>43</v>
      </c>
      <c r="D26" s="108">
        <v>9.4760000000000009</v>
      </c>
      <c r="E26" s="117">
        <v>1.8052649574857977</v>
      </c>
      <c r="F26" s="117">
        <v>17.10669073713542</v>
      </c>
    </row>
    <row r="27" spans="1:6" ht="48.6">
      <c r="A27" s="67">
        <v>5</v>
      </c>
      <c r="B27" s="60" t="s">
        <v>137</v>
      </c>
      <c r="C27" s="67" t="s">
        <v>107</v>
      </c>
      <c r="D27" s="108">
        <v>9.4760000000000009</v>
      </c>
      <c r="E27" s="117">
        <v>413.44093713213448</v>
      </c>
      <c r="F27" s="117">
        <v>3917.766320264107</v>
      </c>
    </row>
    <row r="28" spans="1:6" ht="32.4">
      <c r="A28" s="90">
        <v>6</v>
      </c>
      <c r="B28" s="115" t="s">
        <v>186</v>
      </c>
      <c r="C28" s="92" t="s">
        <v>43</v>
      </c>
      <c r="D28" s="102">
        <v>9.4760000000000009</v>
      </c>
      <c r="E28" s="117">
        <v>106.0401942337862</v>
      </c>
      <c r="F28" s="117">
        <v>1004.836880559358</v>
      </c>
    </row>
    <row r="29" spans="1:6" ht="32.4">
      <c r="A29" s="67">
        <v>7</v>
      </c>
      <c r="B29" s="60" t="s">
        <v>184</v>
      </c>
      <c r="C29" s="67" t="s">
        <v>185</v>
      </c>
      <c r="D29" s="64">
        <f>0.2*947.6</f>
        <v>189.52</v>
      </c>
      <c r="E29" s="117">
        <v>0.25678739529285316</v>
      </c>
      <c r="F29" s="117">
        <v>48.666347155901533</v>
      </c>
    </row>
    <row r="30" spans="1:6" ht="16.2">
      <c r="A30" s="69" t="s">
        <v>143</v>
      </c>
      <c r="B30" s="69" t="s">
        <v>149</v>
      </c>
      <c r="C30" s="69"/>
      <c r="D30" s="69"/>
      <c r="E30" s="118"/>
      <c r="F30" s="118"/>
    </row>
    <row r="31" spans="1:6" ht="32.4">
      <c r="A31" s="94">
        <v>1</v>
      </c>
      <c r="B31" s="114" t="s">
        <v>166</v>
      </c>
      <c r="C31" s="106" t="s">
        <v>50</v>
      </c>
      <c r="D31" s="94">
        <v>91</v>
      </c>
      <c r="E31" s="117">
        <v>12.332593320007971</v>
      </c>
      <c r="F31" s="117">
        <v>1122.2659921207255</v>
      </c>
    </row>
    <row r="32" spans="1:6" ht="32.4">
      <c r="A32" s="100">
        <v>2</v>
      </c>
      <c r="B32" s="68" t="s">
        <v>156</v>
      </c>
      <c r="C32" s="100" t="s">
        <v>56</v>
      </c>
      <c r="D32" s="100">
        <v>1908.9</v>
      </c>
      <c r="E32" s="117">
        <v>1.1410904876761259</v>
      </c>
      <c r="F32" s="117">
        <v>2178.2276319249568</v>
      </c>
    </row>
    <row r="33" spans="1:6" ht="32.4">
      <c r="A33" s="95">
        <v>3</v>
      </c>
      <c r="B33" s="113" t="s">
        <v>152</v>
      </c>
      <c r="C33" s="95" t="s">
        <v>50</v>
      </c>
      <c r="D33" s="95">
        <v>119.7</v>
      </c>
      <c r="E33" s="117">
        <v>32.919100233777598</v>
      </c>
      <c r="F33" s="117">
        <v>3940.4162979831781</v>
      </c>
    </row>
    <row r="34" spans="1:6" ht="16.2">
      <c r="A34" s="100">
        <v>4</v>
      </c>
      <c r="B34" s="85" t="s">
        <v>153</v>
      </c>
      <c r="C34" s="100" t="s">
        <v>55</v>
      </c>
      <c r="D34" s="71">
        <v>505</v>
      </c>
      <c r="E34" s="117">
        <v>42.57426485051419</v>
      </c>
      <c r="F34" s="117">
        <v>21500.003749509666</v>
      </c>
    </row>
    <row r="35" spans="1:6" ht="64.8">
      <c r="A35" s="100">
        <v>5</v>
      </c>
      <c r="B35" s="112" t="s">
        <v>165</v>
      </c>
      <c r="C35" s="101" t="s">
        <v>50</v>
      </c>
      <c r="D35" s="100">
        <v>28.5</v>
      </c>
      <c r="E35" s="117">
        <v>59.770598158452884</v>
      </c>
      <c r="F35" s="117">
        <v>1703.462047515907</v>
      </c>
    </row>
    <row r="36" spans="1:6" ht="16.2">
      <c r="A36" s="100">
        <v>6</v>
      </c>
      <c r="B36" s="85" t="s">
        <v>158</v>
      </c>
      <c r="C36" s="100" t="s">
        <v>42</v>
      </c>
      <c r="D36" s="62">
        <f>((1052.7*5.94)+(569*7.03))/1000</f>
        <v>10.253108000000001</v>
      </c>
      <c r="E36" s="117">
        <v>98.677077192285637</v>
      </c>
      <c r="F36" s="117">
        <v>1011.7467295768415</v>
      </c>
    </row>
    <row r="37" spans="1:6" ht="16.2">
      <c r="A37" s="100">
        <v>7</v>
      </c>
      <c r="B37" s="68" t="s">
        <v>245</v>
      </c>
      <c r="C37" s="100" t="s">
        <v>47</v>
      </c>
      <c r="D37" s="100">
        <v>1052.7</v>
      </c>
      <c r="E37" s="117">
        <v>1.8334134527930572</v>
      </c>
      <c r="F37" s="117">
        <v>1930.0343417552515</v>
      </c>
    </row>
    <row r="38" spans="1:6" ht="16.2">
      <c r="A38" s="100">
        <v>8</v>
      </c>
      <c r="B38" s="68" t="s">
        <v>246</v>
      </c>
      <c r="C38" s="100" t="s">
        <v>47</v>
      </c>
      <c r="D38" s="100">
        <v>569</v>
      </c>
      <c r="E38" s="117">
        <v>2.6900082627045676</v>
      </c>
      <c r="F38" s="117">
        <v>1530.614701478899</v>
      </c>
    </row>
    <row r="39" spans="1:6" ht="16.2">
      <c r="A39" s="69" t="s">
        <v>144</v>
      </c>
      <c r="B39" s="69" t="s">
        <v>222</v>
      </c>
      <c r="C39" s="69"/>
      <c r="D39" s="69"/>
      <c r="E39" s="118"/>
      <c r="F39" s="118"/>
    </row>
    <row r="40" spans="1:6" ht="32.4">
      <c r="A40" s="109">
        <v>1</v>
      </c>
      <c r="B40" s="77" t="s">
        <v>191</v>
      </c>
      <c r="C40" s="109" t="s">
        <v>40</v>
      </c>
      <c r="D40" s="104">
        <v>3.6990000000000002E-2</v>
      </c>
      <c r="E40" s="117">
        <v>681.52363753652298</v>
      </c>
      <c r="F40" s="117">
        <v>25.209559352475988</v>
      </c>
    </row>
    <row r="41" spans="1:6" ht="32.4">
      <c r="A41" s="109">
        <v>2</v>
      </c>
      <c r="B41" s="111" t="s">
        <v>193</v>
      </c>
      <c r="C41" s="109" t="s">
        <v>40</v>
      </c>
      <c r="D41" s="104">
        <v>3.6990000000000002E-2</v>
      </c>
      <c r="E41" s="117">
        <v>843.36657666302415</v>
      </c>
      <c r="F41" s="117">
        <v>31.196129670765266</v>
      </c>
    </row>
    <row r="42" spans="1:6" ht="16.2">
      <c r="A42" s="100">
        <v>3</v>
      </c>
      <c r="B42" s="63" t="s">
        <v>221</v>
      </c>
      <c r="C42" s="67" t="s">
        <v>42</v>
      </c>
      <c r="D42" s="62">
        <f>36.99*1.95</f>
        <v>72.130499999999998</v>
      </c>
      <c r="E42" s="117">
        <v>1.2035099716571986</v>
      </c>
      <c r="F42" s="117">
        <v>86.809776010619558</v>
      </c>
    </row>
    <row r="43" spans="1:6" ht="16.2">
      <c r="A43" s="80">
        <v>4</v>
      </c>
      <c r="B43" s="81" t="s">
        <v>194</v>
      </c>
      <c r="C43" s="80" t="s">
        <v>50</v>
      </c>
      <c r="D43" s="80">
        <v>3.89</v>
      </c>
      <c r="E43" s="117">
        <v>16.866141006726767</v>
      </c>
      <c r="F43" s="117">
        <v>65.609288516167126</v>
      </c>
    </row>
    <row r="44" spans="1:6" ht="16.2">
      <c r="A44" s="109">
        <v>5</v>
      </c>
      <c r="B44" s="81" t="s">
        <v>195</v>
      </c>
      <c r="C44" s="109" t="s">
        <v>171</v>
      </c>
      <c r="D44" s="103">
        <v>27.68</v>
      </c>
      <c r="E44" s="117">
        <v>86.70264300475047</v>
      </c>
      <c r="F44" s="117">
        <v>2399.9291583714926</v>
      </c>
    </row>
    <row r="45" spans="1:6" ht="32.4">
      <c r="A45" s="80">
        <v>6</v>
      </c>
      <c r="B45" s="110" t="s">
        <v>198</v>
      </c>
      <c r="C45" s="80" t="s">
        <v>42</v>
      </c>
      <c r="D45" s="105">
        <v>1.46</v>
      </c>
      <c r="E45" s="117">
        <v>688.77736706446058</v>
      </c>
      <c r="F45" s="117">
        <v>1005.6149559141124</v>
      </c>
    </row>
    <row r="46" spans="1:6" ht="32.4">
      <c r="A46" s="80">
        <v>7</v>
      </c>
      <c r="B46" s="81" t="s">
        <v>200</v>
      </c>
      <c r="C46" s="80" t="s">
        <v>43</v>
      </c>
      <c r="D46" s="80">
        <v>1.2312000000000001</v>
      </c>
      <c r="E46" s="117">
        <v>114.10904876761261</v>
      </c>
      <c r="F46" s="117">
        <v>140.49106084268465</v>
      </c>
    </row>
    <row r="47" spans="1:6" ht="32.4">
      <c r="A47" s="109">
        <v>8</v>
      </c>
      <c r="B47" s="91" t="s">
        <v>244</v>
      </c>
      <c r="C47" s="109" t="s">
        <v>47</v>
      </c>
      <c r="D47" s="87">
        <v>45</v>
      </c>
      <c r="E47" s="117">
        <v>1.2105107764908525</v>
      </c>
      <c r="F47" s="117">
        <v>54.47298494208836</v>
      </c>
    </row>
    <row r="48" spans="1:6" ht="32.4">
      <c r="A48" s="100">
        <v>9</v>
      </c>
      <c r="B48" s="85" t="s">
        <v>243</v>
      </c>
      <c r="C48" s="61" t="s">
        <v>50</v>
      </c>
      <c r="D48" s="100">
        <v>4.05</v>
      </c>
      <c r="E48" s="117">
        <v>17.212923029410202</v>
      </c>
      <c r="F48" s="117">
        <v>69.712338269111299</v>
      </c>
    </row>
    <row r="49" spans="1:6" ht="16.2">
      <c r="A49" s="69" t="s">
        <v>217</v>
      </c>
      <c r="B49" s="69" t="s">
        <v>224</v>
      </c>
      <c r="C49" s="69"/>
      <c r="D49" s="69"/>
      <c r="E49" s="118"/>
      <c r="F49" s="118"/>
    </row>
    <row r="50" spans="1:6" ht="16.2">
      <c r="A50" s="80">
        <v>1</v>
      </c>
      <c r="B50" s="110" t="s">
        <v>225</v>
      </c>
      <c r="C50" s="80" t="s">
        <v>47</v>
      </c>
      <c r="D50" s="105">
        <v>101.52</v>
      </c>
      <c r="E50" s="117">
        <v>0.90167874727527408</v>
      </c>
      <c r="F50" s="117">
        <v>91.538426423385815</v>
      </c>
    </row>
    <row r="51" spans="1:6" ht="16.2">
      <c r="A51" s="80">
        <v>2</v>
      </c>
      <c r="B51" s="110" t="s">
        <v>226</v>
      </c>
      <c r="C51" s="80" t="s">
        <v>47</v>
      </c>
      <c r="D51" s="88">
        <v>54</v>
      </c>
      <c r="E51" s="117">
        <v>0.36067149891010963</v>
      </c>
      <c r="F51" s="117">
        <v>19.47626094114592</v>
      </c>
    </row>
    <row r="52" spans="1:6" ht="16.2">
      <c r="A52" s="80">
        <v>3</v>
      </c>
      <c r="B52" s="110" t="s">
        <v>228</v>
      </c>
      <c r="C52" s="80" t="s">
        <v>42</v>
      </c>
      <c r="D52" s="84">
        <f>5.4*0.000888</f>
        <v>4.7952000000000003E-3</v>
      </c>
      <c r="E52" s="117">
        <v>421.41459051822062</v>
      </c>
      <c r="F52" s="117">
        <v>2.0207672444529714</v>
      </c>
    </row>
    <row r="53" spans="1:6" ht="16.2">
      <c r="A53" s="80">
        <v>4</v>
      </c>
      <c r="B53" s="110" t="s">
        <v>230</v>
      </c>
      <c r="C53" s="80" t="s">
        <v>56</v>
      </c>
      <c r="D53" s="105">
        <v>5.51</v>
      </c>
      <c r="E53" s="117">
        <v>13.014229919006457</v>
      </c>
      <c r="F53" s="117">
        <v>71.708406853725577</v>
      </c>
    </row>
    <row r="54" spans="1:6" ht="16.2">
      <c r="A54" s="69" t="s">
        <v>173</v>
      </c>
      <c r="B54" s="69" t="s">
        <v>118</v>
      </c>
      <c r="C54" s="69"/>
      <c r="D54" s="69"/>
      <c r="E54" s="118"/>
      <c r="F54" s="118"/>
    </row>
    <row r="55" spans="1:6" ht="16.2">
      <c r="A55" s="70" t="s">
        <v>145</v>
      </c>
      <c r="B55" s="70" t="s">
        <v>119</v>
      </c>
      <c r="C55" s="70"/>
      <c r="D55" s="70"/>
      <c r="E55" s="117"/>
      <c r="F55" s="117"/>
    </row>
    <row r="56" spans="1:6" ht="16.2">
      <c r="A56" s="100">
        <v>1</v>
      </c>
      <c r="B56" s="85" t="s">
        <v>121</v>
      </c>
      <c r="C56" s="100" t="s">
        <v>122</v>
      </c>
      <c r="D56" s="108">
        <v>0.24</v>
      </c>
      <c r="E56" s="117">
        <v>148.89380180976877</v>
      </c>
      <c r="F56" s="117">
        <v>35.734512434344502</v>
      </c>
    </row>
    <row r="57" spans="1:6" ht="16.2">
      <c r="A57" s="100">
        <v>2</v>
      </c>
      <c r="B57" s="85" t="s">
        <v>125</v>
      </c>
      <c r="C57" s="100" t="s">
        <v>122</v>
      </c>
      <c r="D57" s="108">
        <v>0.48799999999999999</v>
      </c>
      <c r="E57" s="117">
        <v>58.714656097900431</v>
      </c>
      <c r="F57" s="117">
        <v>28.652752175775412</v>
      </c>
    </row>
    <row r="58" spans="1:6" ht="16.2">
      <c r="A58" s="100">
        <v>3</v>
      </c>
      <c r="B58" s="85" t="s">
        <v>127</v>
      </c>
      <c r="C58" s="100" t="s">
        <v>122</v>
      </c>
      <c r="D58" s="108">
        <v>0.21</v>
      </c>
      <c r="E58" s="117">
        <v>118.83408657247932</v>
      </c>
      <c r="F58" s="117">
        <v>24.955158180220657</v>
      </c>
    </row>
    <row r="59" spans="1:6" ht="16.2">
      <c r="A59" s="100">
        <v>4</v>
      </c>
      <c r="B59" s="85" t="s">
        <v>129</v>
      </c>
      <c r="C59" s="100" t="s">
        <v>122</v>
      </c>
      <c r="D59" s="108">
        <v>8.6999999999999994E-2</v>
      </c>
      <c r="E59" s="117">
        <v>88.774371335189869</v>
      </c>
      <c r="F59" s="117">
        <v>7.7233703061615184</v>
      </c>
    </row>
    <row r="60" spans="1:6" ht="16.2">
      <c r="A60" s="100">
        <v>5</v>
      </c>
      <c r="B60" s="85" t="s">
        <v>169</v>
      </c>
      <c r="C60" s="100" t="s">
        <v>56</v>
      </c>
      <c r="D60" s="89">
        <v>10.8</v>
      </c>
      <c r="E60" s="117">
        <v>2.2228292073015834</v>
      </c>
      <c r="F60" s="117">
        <v>24.006555438857102</v>
      </c>
    </row>
    <row r="61" spans="1:6" ht="16.2">
      <c r="A61" s="70" t="s">
        <v>146</v>
      </c>
      <c r="B61" s="70" t="s">
        <v>131</v>
      </c>
      <c r="C61" s="70"/>
      <c r="D61" s="70"/>
      <c r="E61" s="117"/>
      <c r="F61" s="117"/>
    </row>
    <row r="62" spans="1:6" ht="48.6">
      <c r="A62" s="100">
        <v>1</v>
      </c>
      <c r="B62" s="112" t="s">
        <v>223</v>
      </c>
      <c r="C62" s="100" t="s">
        <v>55</v>
      </c>
      <c r="D62" s="107">
        <f>28+4</f>
        <v>32</v>
      </c>
      <c r="E62" s="117">
        <v>37.814363130908085</v>
      </c>
      <c r="F62" s="117">
        <v>1210.0596201890587</v>
      </c>
    </row>
    <row r="63" spans="1:6" ht="16.2">
      <c r="B63" s="14" t="s">
        <v>58</v>
      </c>
      <c r="E63" s="65"/>
      <c r="F63" s="73">
        <v>110631.65839743648</v>
      </c>
    </row>
    <row r="64" spans="1:6" ht="16.2">
      <c r="A64" s="15"/>
      <c r="B64" s="14" t="s">
        <v>94</v>
      </c>
      <c r="C64" s="14"/>
      <c r="D64" s="15"/>
      <c r="E64" s="16"/>
      <c r="F64" s="17">
        <f>F63*20%</f>
        <v>22126.331679487295</v>
      </c>
    </row>
    <row r="65" spans="1:6" ht="16.2">
      <c r="A65" s="15"/>
      <c r="B65" s="14" t="s">
        <v>58</v>
      </c>
      <c r="C65" s="14"/>
      <c r="D65" s="15"/>
      <c r="E65" s="16"/>
      <c r="F65" s="17">
        <f>F63+F64</f>
        <v>132757.99007692377</v>
      </c>
    </row>
    <row r="66" spans="1:6" ht="16.2">
      <c r="A66" s="1"/>
      <c r="B66" s="20"/>
      <c r="C66" s="20"/>
      <c r="D66" s="20"/>
      <c r="E66" s="19"/>
      <c r="F66" s="19"/>
    </row>
    <row r="67" spans="1:6" ht="16.2">
      <c r="A67" s="45"/>
      <c r="B67" s="46"/>
      <c r="C67" s="47"/>
      <c r="D67" s="48"/>
      <c r="E67" s="49"/>
      <c r="F67" s="50"/>
    </row>
    <row r="68" spans="1:6" ht="18" customHeight="1">
      <c r="A68" s="45"/>
      <c r="B68" s="51"/>
      <c r="C68" s="52"/>
      <c r="D68" s="53"/>
      <c r="E68" s="54"/>
      <c r="F68" s="50"/>
    </row>
    <row r="69" spans="1:6" ht="16.2">
      <c r="A69" s="45"/>
      <c r="B69" s="46"/>
      <c r="C69" s="55"/>
      <c r="D69" s="53"/>
      <c r="E69" s="56"/>
      <c r="F69" s="50"/>
    </row>
    <row r="70" spans="1:6" ht="16.2">
      <c r="A70" s="45"/>
      <c r="B70" s="55"/>
      <c r="C70" s="55"/>
      <c r="D70" s="55"/>
      <c r="E70" s="50"/>
      <c r="F70" s="5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view="pageBreakPreview" topLeftCell="A67" zoomScale="85" zoomScaleNormal="100" zoomScaleSheetLayoutView="85" workbookViewId="0">
      <selection activeCell="B4" sqref="B4:B8"/>
    </sheetView>
  </sheetViews>
  <sheetFormatPr defaultColWidth="8.6640625" defaultRowHeight="14.4"/>
  <cols>
    <col min="1" max="1" width="5.44140625" style="119" customWidth="1"/>
    <col min="2" max="2" width="50.6640625" style="119" customWidth="1"/>
    <col min="3" max="3" width="8.44140625" style="119" customWidth="1"/>
    <col min="4" max="4" width="9.33203125" style="119" customWidth="1"/>
    <col min="5" max="5" width="11.33203125" style="119" customWidth="1"/>
    <col min="6" max="6" width="14.5546875" style="119" customWidth="1"/>
    <col min="7" max="16384" width="8.6640625" style="119"/>
  </cols>
  <sheetData>
    <row r="1" spans="1:11" ht="18.600000000000001">
      <c r="A1" s="218" t="s">
        <v>95</v>
      </c>
      <c r="B1" s="218"/>
      <c r="C1" s="218"/>
      <c r="D1" s="218"/>
      <c r="E1" s="261"/>
      <c r="F1" s="261"/>
    </row>
    <row r="2" spans="1:11" ht="93" customHeight="1">
      <c r="A2" s="219" t="s">
        <v>218</v>
      </c>
      <c r="B2" s="262"/>
      <c r="C2" s="262"/>
      <c r="D2" s="262"/>
      <c r="E2" s="263"/>
      <c r="F2" s="263"/>
    </row>
    <row r="3" spans="1:11" ht="15.6">
      <c r="A3" s="1"/>
      <c r="B3" s="1"/>
      <c r="C3" s="2"/>
      <c r="D3" s="2"/>
      <c r="E3" s="3"/>
      <c r="F3" s="3"/>
    </row>
    <row r="4" spans="1:11">
      <c r="A4" s="264" t="s">
        <v>18</v>
      </c>
      <c r="B4" s="267" t="s">
        <v>20</v>
      </c>
      <c r="C4" s="267" t="s">
        <v>21</v>
      </c>
      <c r="D4" s="267" t="s">
        <v>22</v>
      </c>
      <c r="E4" s="270" t="s">
        <v>24</v>
      </c>
      <c r="F4" s="273" t="s">
        <v>26</v>
      </c>
    </row>
    <row r="5" spans="1:11">
      <c r="A5" s="265"/>
      <c r="B5" s="268"/>
      <c r="C5" s="268"/>
      <c r="D5" s="268"/>
      <c r="E5" s="271"/>
      <c r="F5" s="274"/>
    </row>
    <row r="6" spans="1:11">
      <c r="A6" s="265"/>
      <c r="B6" s="268"/>
      <c r="C6" s="268"/>
      <c r="D6" s="268"/>
      <c r="E6" s="271"/>
      <c r="F6" s="274"/>
      <c r="J6" s="168"/>
    </row>
    <row r="7" spans="1:11">
      <c r="A7" s="265"/>
      <c r="B7" s="268"/>
      <c r="C7" s="268"/>
      <c r="D7" s="268"/>
      <c r="E7" s="271"/>
      <c r="F7" s="274"/>
    </row>
    <row r="8" spans="1:11">
      <c r="A8" s="266"/>
      <c r="B8" s="269"/>
      <c r="C8" s="269"/>
      <c r="D8" s="269"/>
      <c r="E8" s="272"/>
      <c r="F8" s="275"/>
    </row>
    <row r="9" spans="1:11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69"/>
    </row>
    <row r="10" spans="1:11" ht="16.2">
      <c r="A10" s="122" t="s">
        <v>141</v>
      </c>
      <c r="B10" s="122" t="s">
        <v>103</v>
      </c>
      <c r="C10" s="122"/>
      <c r="D10" s="122"/>
      <c r="E10" s="122"/>
      <c r="F10" s="122"/>
      <c r="J10" s="169"/>
    </row>
    <row r="11" spans="1:11" ht="32.4">
      <c r="A11" s="123">
        <v>1</v>
      </c>
      <c r="B11" s="125" t="s">
        <v>202</v>
      </c>
      <c r="C11" s="123" t="s">
        <v>104</v>
      </c>
      <c r="D11" s="123">
        <v>2.9552999999999998</v>
      </c>
      <c r="E11" s="117">
        <v>427.24603993830544</v>
      </c>
      <c r="F11" s="117">
        <v>1262.6402218296741</v>
      </c>
      <c r="J11" s="169"/>
    </row>
    <row r="12" spans="1:11" ht="32.4">
      <c r="A12" s="123">
        <v>2</v>
      </c>
      <c r="B12" s="127" t="s">
        <v>148</v>
      </c>
      <c r="C12" s="123" t="s">
        <v>40</v>
      </c>
      <c r="D12" s="123">
        <v>2.9552999999999998</v>
      </c>
      <c r="E12" s="117">
        <v>832.09592702036127</v>
      </c>
      <c r="F12" s="117">
        <v>2459.0930931232733</v>
      </c>
      <c r="J12" s="169"/>
      <c r="K12" s="168"/>
    </row>
    <row r="13" spans="1:11" ht="16.2">
      <c r="A13" s="123">
        <v>3</v>
      </c>
      <c r="B13" s="129" t="s">
        <v>221</v>
      </c>
      <c r="C13" s="123" t="s">
        <v>42</v>
      </c>
      <c r="D13" s="123">
        <f>2955.3*1.95</f>
        <v>5762.835</v>
      </c>
      <c r="E13" s="117">
        <v>1.2035099716571986</v>
      </c>
      <c r="F13" s="117">
        <v>6935.6293875151123</v>
      </c>
      <c r="J13" s="169"/>
    </row>
    <row r="14" spans="1:11" ht="48.6">
      <c r="A14" s="130">
        <v>4</v>
      </c>
      <c r="B14" s="132" t="s">
        <v>234</v>
      </c>
      <c r="C14" s="130" t="s">
        <v>47</v>
      </c>
      <c r="D14" s="133">
        <v>354</v>
      </c>
      <c r="E14" s="117">
        <v>1.9679259412393828</v>
      </c>
      <c r="F14" s="117">
        <v>696.64578319874158</v>
      </c>
      <c r="J14" s="169"/>
    </row>
    <row r="15" spans="1:11" ht="32.4">
      <c r="A15" s="137">
        <v>5</v>
      </c>
      <c r="B15" s="138" t="s">
        <v>236</v>
      </c>
      <c r="C15" s="137" t="s">
        <v>50</v>
      </c>
      <c r="D15" s="139">
        <f>259/12.65</f>
        <v>20.474308300395258</v>
      </c>
      <c r="E15" s="117">
        <v>12.269373838404993</v>
      </c>
      <c r="F15" s="117">
        <v>251.20694262030776</v>
      </c>
      <c r="J15" s="169"/>
    </row>
    <row r="16" spans="1:11" ht="16.2">
      <c r="A16" s="43"/>
      <c r="B16" s="9" t="s">
        <v>96</v>
      </c>
      <c r="C16" s="43"/>
      <c r="D16" s="10"/>
      <c r="E16" s="44"/>
      <c r="F16" s="116">
        <f>SUM(F11:F15)</f>
        <v>11605.215428287109</v>
      </c>
      <c r="J16" s="169"/>
    </row>
    <row r="17" spans="1:10" ht="16.2">
      <c r="A17" s="43"/>
      <c r="B17" s="9" t="s">
        <v>97</v>
      </c>
      <c r="C17" s="43"/>
      <c r="D17" s="10"/>
      <c r="E17" s="44"/>
      <c r="F17" s="170">
        <f>F16/F$79</f>
        <v>0.10489958838541662</v>
      </c>
      <c r="J17" s="169"/>
    </row>
    <row r="18" spans="1:10" ht="16.2">
      <c r="A18" s="122" t="s">
        <v>142</v>
      </c>
      <c r="B18" s="122" t="s">
        <v>114</v>
      </c>
      <c r="C18" s="122"/>
      <c r="D18" s="122"/>
      <c r="E18" s="171"/>
      <c r="F18" s="171"/>
      <c r="J18" s="169"/>
    </row>
    <row r="19" spans="1:10" ht="32.4">
      <c r="A19" s="123">
        <v>1</v>
      </c>
      <c r="B19" s="125" t="s">
        <v>106</v>
      </c>
      <c r="C19" s="123" t="s">
        <v>43</v>
      </c>
      <c r="D19" s="141">
        <v>66.763999999999996</v>
      </c>
      <c r="E19" s="117">
        <v>1.8052649574857977</v>
      </c>
      <c r="F19" s="117">
        <v>120.52670962158179</v>
      </c>
      <c r="J19" s="169"/>
    </row>
    <row r="20" spans="1:10" ht="48.6">
      <c r="A20" s="123">
        <v>2</v>
      </c>
      <c r="B20" s="125" t="s">
        <v>115</v>
      </c>
      <c r="C20" s="123" t="s">
        <v>107</v>
      </c>
      <c r="D20" s="141">
        <v>66.763999999999996</v>
      </c>
      <c r="E20" s="117">
        <v>511.71750298126244</v>
      </c>
      <c r="F20" s="117">
        <v>34164.307369041002</v>
      </c>
      <c r="J20" s="169"/>
    </row>
    <row r="21" spans="1:10" ht="32.4">
      <c r="A21" s="172">
        <v>3</v>
      </c>
      <c r="B21" s="162" t="s">
        <v>183</v>
      </c>
      <c r="C21" s="173" t="s">
        <v>43</v>
      </c>
      <c r="D21" s="174">
        <v>66.763999999999996</v>
      </c>
      <c r="E21" s="117">
        <v>124.76205062304516</v>
      </c>
      <c r="F21" s="117">
        <v>8329.6135477969856</v>
      </c>
      <c r="J21" s="169"/>
    </row>
    <row r="22" spans="1:10" ht="32.4">
      <c r="A22" s="123">
        <v>4</v>
      </c>
      <c r="B22" s="125" t="s">
        <v>184</v>
      </c>
      <c r="C22" s="123" t="s">
        <v>185</v>
      </c>
      <c r="D22" s="147">
        <f>0.2*6676.4</f>
        <v>1335.28</v>
      </c>
      <c r="E22" s="117">
        <v>0.25678739529285316</v>
      </c>
      <c r="F22" s="117">
        <v>342.88307318664101</v>
      </c>
      <c r="J22" s="169"/>
    </row>
    <row r="23" spans="1:10" ht="32.4">
      <c r="A23" s="137">
        <v>5</v>
      </c>
      <c r="B23" s="175" t="s">
        <v>136</v>
      </c>
      <c r="C23" s="137" t="s">
        <v>50</v>
      </c>
      <c r="D23" s="176">
        <f>6676.4*0.12</f>
        <v>801.16799999999989</v>
      </c>
      <c r="E23" s="117">
        <v>12.332593320007971</v>
      </c>
      <c r="F23" s="117">
        <v>9880.4791250041453</v>
      </c>
      <c r="J23" s="169"/>
    </row>
    <row r="24" spans="1:10" ht="16.2">
      <c r="A24" s="43"/>
      <c r="B24" s="9" t="s">
        <v>96</v>
      </c>
      <c r="C24" s="43"/>
      <c r="D24" s="10"/>
      <c r="E24" s="44"/>
      <c r="F24" s="116">
        <f>SUM(F19:F23)</f>
        <v>52837.809824650358</v>
      </c>
      <c r="J24" s="169"/>
    </row>
    <row r="25" spans="1:10" ht="16.2">
      <c r="A25" s="43"/>
      <c r="B25" s="9" t="s">
        <v>97</v>
      </c>
      <c r="C25" s="43"/>
      <c r="D25" s="10"/>
      <c r="E25" s="44"/>
      <c r="F25" s="170">
        <f>F24/F$79</f>
        <v>0.47760117302801536</v>
      </c>
      <c r="J25" s="169"/>
    </row>
    <row r="26" spans="1:10" ht="16.2">
      <c r="A26" s="122" t="s">
        <v>216</v>
      </c>
      <c r="B26" s="122" t="s">
        <v>116</v>
      </c>
      <c r="C26" s="122"/>
      <c r="D26" s="122"/>
      <c r="E26" s="171"/>
      <c r="F26" s="171"/>
      <c r="J26" s="169"/>
    </row>
    <row r="27" spans="1:10" ht="16.2">
      <c r="A27" s="123">
        <v>1</v>
      </c>
      <c r="B27" s="125" t="s">
        <v>214</v>
      </c>
      <c r="C27" s="123" t="s">
        <v>104</v>
      </c>
      <c r="D27" s="123">
        <v>0.24640000000000001</v>
      </c>
      <c r="E27" s="117">
        <v>427.24603993830544</v>
      </c>
      <c r="F27" s="117">
        <v>105.27342424079846</v>
      </c>
      <c r="J27" s="169"/>
    </row>
    <row r="28" spans="1:10" ht="32.4">
      <c r="A28" s="123">
        <v>2</v>
      </c>
      <c r="B28" s="127" t="s">
        <v>148</v>
      </c>
      <c r="C28" s="123" t="s">
        <v>40</v>
      </c>
      <c r="D28" s="123">
        <v>0.24640000000000001</v>
      </c>
      <c r="E28" s="117">
        <v>832.09592702036127</v>
      </c>
      <c r="F28" s="117">
        <v>205.02843641781701</v>
      </c>
      <c r="J28" s="169"/>
    </row>
    <row r="29" spans="1:10" ht="16.2">
      <c r="A29" s="123">
        <v>3</v>
      </c>
      <c r="B29" s="129" t="s">
        <v>221</v>
      </c>
      <c r="C29" s="123" t="s">
        <v>42</v>
      </c>
      <c r="D29" s="126">
        <f>246.4*1.95</f>
        <v>480.48</v>
      </c>
      <c r="E29" s="117">
        <v>1.2035099716571986</v>
      </c>
      <c r="F29" s="117">
        <v>578.26247118185086</v>
      </c>
      <c r="J29" s="169"/>
    </row>
    <row r="30" spans="1:10" ht="32.4">
      <c r="A30" s="123">
        <v>4</v>
      </c>
      <c r="B30" s="125" t="s">
        <v>106</v>
      </c>
      <c r="C30" s="123" t="s">
        <v>43</v>
      </c>
      <c r="D30" s="141">
        <v>9.4760000000000009</v>
      </c>
      <c r="E30" s="117">
        <v>1.8052649574857977</v>
      </c>
      <c r="F30" s="117">
        <v>17.10669073713542</v>
      </c>
      <c r="J30" s="169"/>
    </row>
    <row r="31" spans="1:10" ht="48.6">
      <c r="A31" s="123">
        <v>5</v>
      </c>
      <c r="B31" s="125" t="s">
        <v>137</v>
      </c>
      <c r="C31" s="123" t="s">
        <v>107</v>
      </c>
      <c r="D31" s="141">
        <v>9.4760000000000009</v>
      </c>
      <c r="E31" s="117">
        <v>413.44093713213448</v>
      </c>
      <c r="F31" s="117">
        <v>3917.766320264107</v>
      </c>
      <c r="J31" s="169"/>
    </row>
    <row r="32" spans="1:10" ht="32.4">
      <c r="A32" s="172">
        <v>6</v>
      </c>
      <c r="B32" s="162" t="s">
        <v>186</v>
      </c>
      <c r="C32" s="173" t="s">
        <v>43</v>
      </c>
      <c r="D32" s="177">
        <v>9.4760000000000009</v>
      </c>
      <c r="E32" s="117">
        <v>106.0401942337862</v>
      </c>
      <c r="F32" s="117">
        <v>1004.836880559358</v>
      </c>
      <c r="J32" s="169"/>
    </row>
    <row r="33" spans="1:10" ht="32.4">
      <c r="A33" s="123">
        <v>7</v>
      </c>
      <c r="B33" s="125" t="s">
        <v>184</v>
      </c>
      <c r="C33" s="123" t="s">
        <v>185</v>
      </c>
      <c r="D33" s="151">
        <f>0.2*947.6</f>
        <v>189.52</v>
      </c>
      <c r="E33" s="117">
        <v>0.25678739529285316</v>
      </c>
      <c r="F33" s="117">
        <v>48.666347155901533</v>
      </c>
      <c r="J33" s="169"/>
    </row>
    <row r="34" spans="1:10" ht="16.2">
      <c r="A34" s="43"/>
      <c r="B34" s="9" t="s">
        <v>96</v>
      </c>
      <c r="C34" s="43"/>
      <c r="D34" s="10"/>
      <c r="E34" s="44"/>
      <c r="F34" s="116">
        <f>SUM(F27:F33)</f>
        <v>5876.9405705569679</v>
      </c>
      <c r="J34" s="169"/>
    </row>
    <row r="35" spans="1:10" ht="16.2">
      <c r="A35" s="43"/>
      <c r="B35" s="9" t="s">
        <v>97</v>
      </c>
      <c r="C35" s="43"/>
      <c r="D35" s="10"/>
      <c r="E35" s="44"/>
      <c r="F35" s="170">
        <f>F34/F$79</f>
        <v>5.3121689177291993E-2</v>
      </c>
      <c r="J35" s="169"/>
    </row>
    <row r="36" spans="1:10" ht="16.2">
      <c r="A36" s="122" t="s">
        <v>143</v>
      </c>
      <c r="B36" s="122" t="s">
        <v>149</v>
      </c>
      <c r="C36" s="122"/>
      <c r="D36" s="122"/>
      <c r="E36" s="171"/>
      <c r="F36" s="171"/>
      <c r="J36" s="169"/>
    </row>
    <row r="37" spans="1:10" ht="32.4">
      <c r="A37" s="172">
        <v>1</v>
      </c>
      <c r="B37" s="178" t="s">
        <v>166</v>
      </c>
      <c r="C37" s="173" t="s">
        <v>50</v>
      </c>
      <c r="D37" s="172">
        <v>91</v>
      </c>
      <c r="E37" s="117">
        <v>12.332593320007971</v>
      </c>
      <c r="F37" s="117">
        <v>1122.2659921207255</v>
      </c>
      <c r="J37" s="169"/>
    </row>
    <row r="38" spans="1:10" ht="32.4">
      <c r="A38" s="123">
        <v>2</v>
      </c>
      <c r="B38" s="153" t="s">
        <v>156</v>
      </c>
      <c r="C38" s="123" t="s">
        <v>56</v>
      </c>
      <c r="D38" s="123">
        <v>1908.9</v>
      </c>
      <c r="E38" s="117">
        <v>1.1410904876761259</v>
      </c>
      <c r="F38" s="117">
        <v>2178.2276319249568</v>
      </c>
      <c r="J38" s="169"/>
    </row>
    <row r="39" spans="1:10" ht="32.4">
      <c r="A39" s="137">
        <v>3</v>
      </c>
      <c r="B39" s="175" t="s">
        <v>152</v>
      </c>
      <c r="C39" s="137" t="s">
        <v>50</v>
      </c>
      <c r="D39" s="137">
        <v>119.7</v>
      </c>
      <c r="E39" s="117">
        <v>32.919100233777598</v>
      </c>
      <c r="F39" s="117">
        <v>3940.4162979831781</v>
      </c>
      <c r="J39" s="169"/>
    </row>
    <row r="40" spans="1:10" ht="16.2">
      <c r="A40" s="123">
        <v>4</v>
      </c>
      <c r="B40" s="125" t="s">
        <v>153</v>
      </c>
      <c r="C40" s="123" t="s">
        <v>55</v>
      </c>
      <c r="D40" s="155">
        <v>505</v>
      </c>
      <c r="E40" s="117">
        <v>42.57426485051419</v>
      </c>
      <c r="F40" s="117">
        <v>21500.003749509666</v>
      </c>
      <c r="J40" s="169"/>
    </row>
    <row r="41" spans="1:10" ht="64.8">
      <c r="A41" s="123">
        <v>5</v>
      </c>
      <c r="B41" s="179" t="s">
        <v>165</v>
      </c>
      <c r="C41" s="154" t="s">
        <v>50</v>
      </c>
      <c r="D41" s="123">
        <v>28.5</v>
      </c>
      <c r="E41" s="117">
        <v>59.770598158452884</v>
      </c>
      <c r="F41" s="117">
        <v>1703.462047515907</v>
      </c>
      <c r="J41" s="169"/>
    </row>
    <row r="42" spans="1:10" ht="16.2">
      <c r="A42" s="123">
        <v>6</v>
      </c>
      <c r="B42" s="125" t="s">
        <v>158</v>
      </c>
      <c r="C42" s="123" t="s">
        <v>42</v>
      </c>
      <c r="D42" s="126">
        <f>((1052.7*5.94)+(569*7.03))/1000</f>
        <v>10.253108000000001</v>
      </c>
      <c r="E42" s="117">
        <v>98.677077192285637</v>
      </c>
      <c r="F42" s="117">
        <v>1011.7467295768415</v>
      </c>
      <c r="J42" s="169"/>
    </row>
    <row r="43" spans="1:10" ht="16.2">
      <c r="A43" s="123">
        <v>7</v>
      </c>
      <c r="B43" s="153" t="s">
        <v>245</v>
      </c>
      <c r="C43" s="123" t="s">
        <v>47</v>
      </c>
      <c r="D43" s="123">
        <v>1052.7</v>
      </c>
      <c r="E43" s="117">
        <v>1.8334134527930572</v>
      </c>
      <c r="F43" s="117">
        <v>1930.0343417552515</v>
      </c>
      <c r="J43" s="169"/>
    </row>
    <row r="44" spans="1:10" ht="16.2">
      <c r="A44" s="123">
        <v>8</v>
      </c>
      <c r="B44" s="153" t="s">
        <v>246</v>
      </c>
      <c r="C44" s="123" t="s">
        <v>47</v>
      </c>
      <c r="D44" s="123">
        <v>569</v>
      </c>
      <c r="E44" s="117">
        <v>2.6900082627045676</v>
      </c>
      <c r="F44" s="117">
        <v>1530.614701478899</v>
      </c>
      <c r="J44" s="169"/>
    </row>
    <row r="45" spans="1:10" ht="16.2">
      <c r="A45" s="43"/>
      <c r="B45" s="9" t="s">
        <v>96</v>
      </c>
      <c r="C45" s="43"/>
      <c r="D45" s="10"/>
      <c r="E45" s="44"/>
      <c r="F45" s="116">
        <f>SUM(F37:F44)</f>
        <v>34916.771491865424</v>
      </c>
      <c r="J45" s="169"/>
    </row>
    <row r="46" spans="1:10" ht="16.2">
      <c r="A46" s="43"/>
      <c r="B46" s="9" t="s">
        <v>97</v>
      </c>
      <c r="C46" s="43"/>
      <c r="D46" s="10"/>
      <c r="E46" s="44"/>
      <c r="F46" s="170">
        <f>F45/F$79</f>
        <v>0.31561283630431863</v>
      </c>
      <c r="J46" s="169"/>
    </row>
    <row r="47" spans="1:10" ht="16.2">
      <c r="A47" s="122" t="s">
        <v>144</v>
      </c>
      <c r="B47" s="122" t="s">
        <v>222</v>
      </c>
      <c r="C47" s="122"/>
      <c r="D47" s="122"/>
      <c r="E47" s="171"/>
      <c r="F47" s="171"/>
      <c r="J47" s="169"/>
    </row>
    <row r="48" spans="1:10" ht="32.4">
      <c r="A48" s="148">
        <v>1</v>
      </c>
      <c r="B48" s="157" t="s">
        <v>191</v>
      </c>
      <c r="C48" s="148" t="s">
        <v>40</v>
      </c>
      <c r="D48" s="158">
        <v>3.6990000000000002E-2</v>
      </c>
      <c r="E48" s="117">
        <v>681.52363753652298</v>
      </c>
      <c r="F48" s="117">
        <v>25.209559352475988</v>
      </c>
      <c r="J48" s="169"/>
    </row>
    <row r="49" spans="1:10" ht="32.4">
      <c r="A49" s="148">
        <v>2</v>
      </c>
      <c r="B49" s="160" t="s">
        <v>193</v>
      </c>
      <c r="C49" s="148" t="s">
        <v>40</v>
      </c>
      <c r="D49" s="158">
        <v>3.6990000000000002E-2</v>
      </c>
      <c r="E49" s="117">
        <v>843.36657666302415</v>
      </c>
      <c r="F49" s="117">
        <v>31.196129670765266</v>
      </c>
      <c r="J49" s="169"/>
    </row>
    <row r="50" spans="1:10" ht="16.2">
      <c r="A50" s="123">
        <v>3</v>
      </c>
      <c r="B50" s="129" t="s">
        <v>221</v>
      </c>
      <c r="C50" s="123" t="s">
        <v>42</v>
      </c>
      <c r="D50" s="126">
        <f>36.99*1.95</f>
        <v>72.130499999999998</v>
      </c>
      <c r="E50" s="117">
        <v>1.2035099716571986</v>
      </c>
      <c r="F50" s="117">
        <v>86.809776010619558</v>
      </c>
      <c r="J50" s="169"/>
    </row>
    <row r="51" spans="1:10" ht="16.2">
      <c r="A51" s="143">
        <v>4</v>
      </c>
      <c r="B51" s="162" t="s">
        <v>194</v>
      </c>
      <c r="C51" s="143" t="s">
        <v>50</v>
      </c>
      <c r="D51" s="143">
        <v>3.89</v>
      </c>
      <c r="E51" s="117">
        <v>16.866141006726767</v>
      </c>
      <c r="F51" s="117">
        <v>65.609288516167126</v>
      </c>
      <c r="J51" s="169"/>
    </row>
    <row r="52" spans="1:10" ht="16.2">
      <c r="A52" s="148">
        <v>5</v>
      </c>
      <c r="B52" s="162" t="s">
        <v>195</v>
      </c>
      <c r="C52" s="148" t="s">
        <v>171</v>
      </c>
      <c r="D52" s="159">
        <v>27.68</v>
      </c>
      <c r="E52" s="117">
        <v>86.70264300475047</v>
      </c>
      <c r="F52" s="117">
        <v>2399.9291583714926</v>
      </c>
      <c r="J52" s="169"/>
    </row>
    <row r="53" spans="1:10" ht="32.4">
      <c r="A53" s="143">
        <v>6</v>
      </c>
      <c r="B53" s="144" t="s">
        <v>198</v>
      </c>
      <c r="C53" s="143" t="s">
        <v>42</v>
      </c>
      <c r="D53" s="117">
        <v>1.46</v>
      </c>
      <c r="E53" s="117">
        <v>688.77736706446058</v>
      </c>
      <c r="F53" s="117">
        <v>1005.6149559141124</v>
      </c>
      <c r="J53" s="169"/>
    </row>
    <row r="54" spans="1:10" ht="32.4">
      <c r="A54" s="143">
        <v>7</v>
      </c>
      <c r="B54" s="162" t="s">
        <v>200</v>
      </c>
      <c r="C54" s="143" t="s">
        <v>43</v>
      </c>
      <c r="D54" s="143">
        <v>1.2312000000000001</v>
      </c>
      <c r="E54" s="117">
        <v>114.10904876761261</v>
      </c>
      <c r="F54" s="117">
        <v>140.49106084268465</v>
      </c>
      <c r="J54" s="169"/>
    </row>
    <row r="55" spans="1:10" ht="32.4">
      <c r="A55" s="148">
        <v>8</v>
      </c>
      <c r="B55" s="144" t="s">
        <v>244</v>
      </c>
      <c r="C55" s="148" t="s">
        <v>47</v>
      </c>
      <c r="D55" s="163">
        <v>45</v>
      </c>
      <c r="E55" s="117">
        <v>1.2105107764908525</v>
      </c>
      <c r="F55" s="117">
        <v>54.47298494208836</v>
      </c>
      <c r="J55" s="169"/>
    </row>
    <row r="56" spans="1:10" ht="32.4">
      <c r="A56" s="123">
        <v>9</v>
      </c>
      <c r="B56" s="125" t="s">
        <v>243</v>
      </c>
      <c r="C56" s="140" t="s">
        <v>50</v>
      </c>
      <c r="D56" s="123">
        <v>4.05</v>
      </c>
      <c r="E56" s="117">
        <v>17.212923029410202</v>
      </c>
      <c r="F56" s="117">
        <v>69.712338269111299</v>
      </c>
      <c r="J56" s="169"/>
    </row>
    <row r="57" spans="1:10" ht="16.2">
      <c r="A57" s="43"/>
      <c r="B57" s="9" t="s">
        <v>96</v>
      </c>
      <c r="C57" s="43"/>
      <c r="D57" s="10"/>
      <c r="E57" s="44"/>
      <c r="F57" s="116">
        <f>SUM(F48:F56)</f>
        <v>3879.0452518895167</v>
      </c>
      <c r="J57" s="169"/>
    </row>
    <row r="58" spans="1:10" ht="16.2">
      <c r="A58" s="43"/>
      <c r="B58" s="9" t="s">
        <v>97</v>
      </c>
      <c r="C58" s="43"/>
      <c r="D58" s="10"/>
      <c r="E58" s="44"/>
      <c r="F58" s="170">
        <f>F57/F$79</f>
        <v>3.5062705450498784E-2</v>
      </c>
      <c r="J58" s="169"/>
    </row>
    <row r="59" spans="1:10" ht="16.2">
      <c r="A59" s="122" t="s">
        <v>217</v>
      </c>
      <c r="B59" s="122" t="s">
        <v>224</v>
      </c>
      <c r="C59" s="122"/>
      <c r="D59" s="122"/>
      <c r="E59" s="171"/>
      <c r="F59" s="171"/>
      <c r="J59" s="169"/>
    </row>
    <row r="60" spans="1:10" ht="16.2">
      <c r="A60" s="143">
        <v>1</v>
      </c>
      <c r="B60" s="144" t="s">
        <v>225</v>
      </c>
      <c r="C60" s="143" t="s">
        <v>47</v>
      </c>
      <c r="D60" s="117">
        <v>101.52</v>
      </c>
      <c r="E60" s="117">
        <v>0.90167874727527408</v>
      </c>
      <c r="F60" s="117">
        <v>91.538426423385815</v>
      </c>
      <c r="J60" s="169"/>
    </row>
    <row r="61" spans="1:10" ht="16.2">
      <c r="A61" s="143">
        <v>2</v>
      </c>
      <c r="B61" s="144" t="s">
        <v>226</v>
      </c>
      <c r="C61" s="143" t="s">
        <v>47</v>
      </c>
      <c r="D61" s="165">
        <v>54</v>
      </c>
      <c r="E61" s="117">
        <v>0.36067149891010963</v>
      </c>
      <c r="F61" s="117">
        <v>19.47626094114592</v>
      </c>
      <c r="J61" s="169"/>
    </row>
    <row r="62" spans="1:10" ht="16.2">
      <c r="A62" s="143">
        <v>3</v>
      </c>
      <c r="B62" s="144" t="s">
        <v>228</v>
      </c>
      <c r="C62" s="143" t="s">
        <v>42</v>
      </c>
      <c r="D62" s="166">
        <f>5.4*0.000888</f>
        <v>4.7952000000000003E-3</v>
      </c>
      <c r="E62" s="117">
        <v>421.41459051822062</v>
      </c>
      <c r="F62" s="117">
        <v>2.0207672444529714</v>
      </c>
      <c r="J62" s="169"/>
    </row>
    <row r="63" spans="1:10" ht="16.2">
      <c r="A63" s="143">
        <v>4</v>
      </c>
      <c r="B63" s="144" t="s">
        <v>230</v>
      </c>
      <c r="C63" s="143" t="s">
        <v>56</v>
      </c>
      <c r="D63" s="117">
        <v>5.51</v>
      </c>
      <c r="E63" s="117">
        <v>13.014229919006457</v>
      </c>
      <c r="F63" s="117">
        <v>71.708406853725577</v>
      </c>
      <c r="J63" s="169"/>
    </row>
    <row r="64" spans="1:10" ht="16.2">
      <c r="A64" s="43"/>
      <c r="B64" s="9" t="s">
        <v>96</v>
      </c>
      <c r="C64" s="43"/>
      <c r="D64" s="10"/>
      <c r="E64" s="44"/>
      <c r="F64" s="116">
        <f>SUM(F60:F63)</f>
        <v>184.7438614627103</v>
      </c>
      <c r="J64" s="169"/>
    </row>
    <row r="65" spans="1:10" ht="16.2">
      <c r="A65" s="43"/>
      <c r="B65" s="9" t="s">
        <v>97</v>
      </c>
      <c r="C65" s="43"/>
      <c r="D65" s="10"/>
      <c r="E65" s="44"/>
      <c r="F65" s="170">
        <f>F64/F$79</f>
        <v>1.6699004980927871E-3</v>
      </c>
      <c r="J65" s="169"/>
    </row>
    <row r="66" spans="1:10" ht="16.2">
      <c r="A66" s="122" t="s">
        <v>173</v>
      </c>
      <c r="B66" s="122" t="s">
        <v>118</v>
      </c>
      <c r="C66" s="122"/>
      <c r="D66" s="122"/>
      <c r="E66" s="171"/>
      <c r="F66" s="171"/>
      <c r="J66" s="169"/>
    </row>
    <row r="67" spans="1:10" ht="16.2">
      <c r="A67" s="122" t="s">
        <v>145</v>
      </c>
      <c r="B67" s="122" t="s">
        <v>119</v>
      </c>
      <c r="C67" s="122"/>
      <c r="D67" s="122"/>
      <c r="E67" s="117"/>
      <c r="F67" s="117"/>
      <c r="J67" s="169"/>
    </row>
    <row r="68" spans="1:10" ht="16.2">
      <c r="A68" s="123">
        <v>1</v>
      </c>
      <c r="B68" s="125" t="s">
        <v>121</v>
      </c>
      <c r="C68" s="123" t="s">
        <v>122</v>
      </c>
      <c r="D68" s="141">
        <v>0.24</v>
      </c>
      <c r="E68" s="117">
        <v>148.89380180976877</v>
      </c>
      <c r="F68" s="117">
        <v>35.734512434344502</v>
      </c>
      <c r="J68" s="169"/>
    </row>
    <row r="69" spans="1:10" ht="16.2">
      <c r="A69" s="123">
        <v>2</v>
      </c>
      <c r="B69" s="125" t="s">
        <v>125</v>
      </c>
      <c r="C69" s="123" t="s">
        <v>122</v>
      </c>
      <c r="D69" s="141">
        <v>0.48799999999999999</v>
      </c>
      <c r="E69" s="117">
        <v>58.714656097900431</v>
      </c>
      <c r="F69" s="117">
        <v>28.652752175775412</v>
      </c>
      <c r="J69" s="169"/>
    </row>
    <row r="70" spans="1:10" ht="16.2">
      <c r="A70" s="123">
        <v>3</v>
      </c>
      <c r="B70" s="125" t="s">
        <v>127</v>
      </c>
      <c r="C70" s="123" t="s">
        <v>122</v>
      </c>
      <c r="D70" s="141">
        <v>0.21</v>
      </c>
      <c r="E70" s="117">
        <v>118.83408657247932</v>
      </c>
      <c r="F70" s="117">
        <v>24.955158180220657</v>
      </c>
      <c r="J70" s="169"/>
    </row>
    <row r="71" spans="1:10" ht="16.2">
      <c r="A71" s="123">
        <v>4</v>
      </c>
      <c r="B71" s="125" t="s">
        <v>129</v>
      </c>
      <c r="C71" s="123" t="s">
        <v>122</v>
      </c>
      <c r="D71" s="141">
        <v>8.6999999999999994E-2</v>
      </c>
      <c r="E71" s="117">
        <v>88.774371335189869</v>
      </c>
      <c r="F71" s="117">
        <v>7.7233703061615184</v>
      </c>
      <c r="J71" s="169"/>
    </row>
    <row r="72" spans="1:10" ht="16.2">
      <c r="A72" s="123">
        <v>5</v>
      </c>
      <c r="B72" s="125" t="s">
        <v>169</v>
      </c>
      <c r="C72" s="123" t="s">
        <v>56</v>
      </c>
      <c r="D72" s="147">
        <v>10.8</v>
      </c>
      <c r="E72" s="117">
        <v>2.2228292073015834</v>
      </c>
      <c r="F72" s="117">
        <v>24.006555438857102</v>
      </c>
      <c r="J72" s="169"/>
    </row>
    <row r="73" spans="1:10" ht="16.2">
      <c r="A73" s="43"/>
      <c r="B73" s="9" t="s">
        <v>96</v>
      </c>
      <c r="C73" s="43"/>
      <c r="D73" s="10"/>
      <c r="E73" s="44"/>
      <c r="F73" s="116">
        <f>SUM(F68:F72)</f>
        <v>121.0723485353592</v>
      </c>
      <c r="J73" s="169"/>
    </row>
    <row r="74" spans="1:10" ht="16.2">
      <c r="A74" s="43"/>
      <c r="B74" s="9" t="s">
        <v>97</v>
      </c>
      <c r="C74" s="43"/>
      <c r="D74" s="10"/>
      <c r="E74" s="44"/>
      <c r="F74" s="170">
        <f>F73/F$79</f>
        <v>1.0943734396569853E-3</v>
      </c>
      <c r="J74" s="169"/>
    </row>
    <row r="75" spans="1:10" ht="16.2">
      <c r="A75" s="122" t="s">
        <v>146</v>
      </c>
      <c r="B75" s="122" t="s">
        <v>131</v>
      </c>
      <c r="C75" s="122"/>
      <c r="D75" s="122"/>
      <c r="E75" s="117"/>
      <c r="F75" s="117"/>
      <c r="J75" s="169"/>
    </row>
    <row r="76" spans="1:10" ht="48.6">
      <c r="A76" s="123">
        <v>1</v>
      </c>
      <c r="B76" s="179" t="s">
        <v>223</v>
      </c>
      <c r="C76" s="123" t="s">
        <v>55</v>
      </c>
      <c r="D76" s="155">
        <f>28+4</f>
        <v>32</v>
      </c>
      <c r="E76" s="117">
        <v>37.814363130908085</v>
      </c>
      <c r="F76" s="117">
        <v>1210.0596201890587</v>
      </c>
      <c r="I76" s="168"/>
      <c r="J76" s="169"/>
    </row>
    <row r="77" spans="1:10" ht="16.2">
      <c r="A77" s="43"/>
      <c r="B77" s="9" t="s">
        <v>96</v>
      </c>
      <c r="C77" s="43"/>
      <c r="D77" s="10"/>
      <c r="E77" s="44"/>
      <c r="F77" s="59">
        <f>SUM(F76)</f>
        <v>1210.0596201890587</v>
      </c>
    </row>
    <row r="78" spans="1:10" ht="16.2">
      <c r="A78" s="43"/>
      <c r="B78" s="9" t="s">
        <v>97</v>
      </c>
      <c r="C78" s="43"/>
      <c r="D78" s="10"/>
      <c r="E78" s="44"/>
      <c r="F78" s="170">
        <f>F77/F$79</f>
        <v>1.0937733716708866E-2</v>
      </c>
    </row>
    <row r="79" spans="1:10" ht="16.2">
      <c r="B79" s="14" t="s">
        <v>58</v>
      </c>
      <c r="F79" s="180">
        <f>F16+F24+F34+F45+F57+F64+F73+F77</f>
        <v>110631.65839743651</v>
      </c>
    </row>
    <row r="80" spans="1:10" ht="16.2">
      <c r="A80" s="15"/>
      <c r="B80" s="14" t="s">
        <v>94</v>
      </c>
      <c r="C80" s="14"/>
      <c r="D80" s="15"/>
      <c r="E80" s="16"/>
      <c r="F80" s="17">
        <f>F79*20%</f>
        <v>22126.331679487303</v>
      </c>
    </row>
    <row r="81" spans="1:6" ht="16.2">
      <c r="A81" s="15"/>
      <c r="B81" s="14" t="s">
        <v>58</v>
      </c>
      <c r="C81" s="14"/>
      <c r="D81" s="15"/>
      <c r="E81" s="16"/>
      <c r="F81" s="17">
        <f>F79+F80</f>
        <v>132757.9900769238</v>
      </c>
    </row>
    <row r="82" spans="1:6" ht="16.2">
      <c r="A82" s="1"/>
      <c r="B82" s="18"/>
      <c r="C82" s="18"/>
      <c r="D82" s="18"/>
      <c r="E82" s="19"/>
      <c r="F82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tabSelected="1" view="pageBreakPreview" topLeftCell="A3" zoomScaleNormal="100" zoomScaleSheetLayoutView="100" workbookViewId="0">
      <selection activeCell="B59" sqref="B59"/>
    </sheetView>
  </sheetViews>
  <sheetFormatPr defaultColWidth="8.6640625" defaultRowHeight="14.4"/>
  <cols>
    <col min="1" max="1" width="5.44140625" style="119" customWidth="1"/>
    <col min="2" max="2" width="50.6640625" style="119" customWidth="1"/>
    <col min="3" max="3" width="8.44140625" style="119" customWidth="1"/>
    <col min="4" max="4" width="9.33203125" style="119" customWidth="1"/>
    <col min="5" max="5" width="11.33203125" style="119" customWidth="1"/>
    <col min="6" max="6" width="14.5546875" style="119" customWidth="1"/>
    <col min="7" max="16384" width="8.6640625" style="119"/>
  </cols>
  <sheetData>
    <row r="1" spans="1:11" ht="18.600000000000001">
      <c r="A1" s="218" t="s">
        <v>247</v>
      </c>
      <c r="B1" s="218"/>
      <c r="C1" s="218"/>
      <c r="D1" s="218"/>
      <c r="E1" s="261"/>
      <c r="F1" s="261"/>
    </row>
    <row r="2" spans="1:11" ht="93" customHeight="1">
      <c r="A2" s="219" t="s">
        <v>248</v>
      </c>
      <c r="B2" s="262"/>
      <c r="C2" s="262"/>
      <c r="D2" s="262"/>
      <c r="E2" s="263"/>
      <c r="F2" s="263"/>
    </row>
    <row r="3" spans="1:11" ht="16.2" thickBot="1">
      <c r="A3" s="1"/>
      <c r="B3" s="1"/>
      <c r="C3" s="2"/>
      <c r="D3" s="2"/>
      <c r="E3" s="3"/>
      <c r="F3" s="3"/>
    </row>
    <row r="4" spans="1:11" ht="15" customHeight="1">
      <c r="A4" s="264" t="s">
        <v>249</v>
      </c>
      <c r="B4" s="267" t="s">
        <v>250</v>
      </c>
      <c r="C4" s="267" t="s">
        <v>251</v>
      </c>
      <c r="D4" s="267" t="s">
        <v>252</v>
      </c>
      <c r="E4" s="276" t="s">
        <v>253</v>
      </c>
      <c r="F4" s="279" t="s">
        <v>254</v>
      </c>
    </row>
    <row r="5" spans="1:11" ht="15" customHeight="1">
      <c r="A5" s="265"/>
      <c r="B5" s="268"/>
      <c r="C5" s="268"/>
      <c r="D5" s="268"/>
      <c r="E5" s="277"/>
      <c r="F5" s="280"/>
    </row>
    <row r="6" spans="1:11" ht="15" customHeight="1">
      <c r="A6" s="265"/>
      <c r="B6" s="268"/>
      <c r="C6" s="268"/>
      <c r="D6" s="268"/>
      <c r="E6" s="277"/>
      <c r="F6" s="280"/>
      <c r="J6" s="168"/>
    </row>
    <row r="7" spans="1:11" ht="15" customHeight="1">
      <c r="A7" s="265"/>
      <c r="B7" s="268"/>
      <c r="C7" s="268"/>
      <c r="D7" s="268"/>
      <c r="E7" s="277"/>
      <c r="F7" s="280"/>
    </row>
    <row r="8" spans="1:11" ht="15" customHeight="1">
      <c r="A8" s="266"/>
      <c r="B8" s="269"/>
      <c r="C8" s="269"/>
      <c r="D8" s="269"/>
      <c r="E8" s="278"/>
      <c r="F8" s="281"/>
    </row>
    <row r="9" spans="1:11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69"/>
    </row>
    <row r="10" spans="1:11" ht="16.2">
      <c r="A10" s="122" t="s">
        <v>141</v>
      </c>
      <c r="B10" s="122" t="s">
        <v>276</v>
      </c>
      <c r="C10" s="122"/>
      <c r="D10" s="122"/>
      <c r="E10" s="122"/>
      <c r="F10" s="122"/>
      <c r="J10" s="169"/>
    </row>
    <row r="11" spans="1:11" ht="32.4">
      <c r="A11" s="201">
        <v>1</v>
      </c>
      <c r="B11" s="205" t="s">
        <v>271</v>
      </c>
      <c r="C11" s="212" t="s">
        <v>277</v>
      </c>
      <c r="D11" s="201">
        <v>2.9552999999999998</v>
      </c>
      <c r="E11" s="200">
        <v>427.24603993830544</v>
      </c>
      <c r="F11" s="200">
        <v>1262.6402218296741</v>
      </c>
      <c r="J11" s="169"/>
    </row>
    <row r="12" spans="1:11" ht="32.4">
      <c r="A12" s="201">
        <v>2</v>
      </c>
      <c r="B12" s="127" t="s">
        <v>272</v>
      </c>
      <c r="C12" s="212" t="s">
        <v>277</v>
      </c>
      <c r="D12" s="201">
        <v>2.9552999999999998</v>
      </c>
      <c r="E12" s="200">
        <v>832.09592702036127</v>
      </c>
      <c r="F12" s="200">
        <v>2459.0930931232733</v>
      </c>
      <c r="J12" s="169"/>
      <c r="K12" s="168"/>
    </row>
    <row r="13" spans="1:11" ht="16.2">
      <c r="A13" s="201">
        <v>3</v>
      </c>
      <c r="B13" s="129" t="s">
        <v>273</v>
      </c>
      <c r="C13" s="201" t="s">
        <v>278</v>
      </c>
      <c r="D13" s="201">
        <f>2955.3*1.95</f>
        <v>5762.835</v>
      </c>
      <c r="E13" s="200">
        <v>1.2035099716571986</v>
      </c>
      <c r="F13" s="200">
        <v>6935.6293875151123</v>
      </c>
      <c r="J13" s="169"/>
    </row>
    <row r="14" spans="1:11" ht="32.4">
      <c r="A14" s="130">
        <v>4</v>
      </c>
      <c r="B14" s="132" t="s">
        <v>274</v>
      </c>
      <c r="C14" s="130" t="s">
        <v>267</v>
      </c>
      <c r="D14" s="133">
        <v>354</v>
      </c>
      <c r="E14" s="200">
        <v>1.9679259412393828</v>
      </c>
      <c r="F14" s="200">
        <v>696.64578319874158</v>
      </c>
      <c r="J14" s="169"/>
    </row>
    <row r="15" spans="1:11" ht="32.4">
      <c r="A15" s="137">
        <v>5</v>
      </c>
      <c r="B15" s="138" t="s">
        <v>275</v>
      </c>
      <c r="C15" s="137" t="s">
        <v>279</v>
      </c>
      <c r="D15" s="139">
        <f>259/12.65</f>
        <v>20.474308300395258</v>
      </c>
      <c r="E15" s="200">
        <v>12.269373838404993</v>
      </c>
      <c r="F15" s="200">
        <v>251.20694262030776</v>
      </c>
      <c r="J15" s="169"/>
    </row>
    <row r="16" spans="1:11" ht="16.2">
      <c r="A16" s="43"/>
      <c r="B16" s="211" t="s">
        <v>255</v>
      </c>
      <c r="C16" s="43"/>
      <c r="D16" s="10"/>
      <c r="E16" s="44"/>
      <c r="F16" s="116">
        <f>SUM(F11:F15)</f>
        <v>11605.215428287109</v>
      </c>
      <c r="J16" s="169"/>
    </row>
    <row r="17" spans="1:10" ht="16.2">
      <c r="A17" s="43"/>
      <c r="B17" s="211" t="s">
        <v>256</v>
      </c>
      <c r="C17" s="43"/>
      <c r="D17" s="10"/>
      <c r="E17" s="44"/>
      <c r="F17" s="170">
        <f>F16/F$79</f>
        <v>0.10489958838541662</v>
      </c>
      <c r="J17" s="169"/>
    </row>
    <row r="18" spans="1:10" ht="16.2">
      <c r="A18" s="122" t="s">
        <v>142</v>
      </c>
      <c r="B18" s="122" t="s">
        <v>280</v>
      </c>
      <c r="C18" s="122"/>
      <c r="D18" s="122"/>
      <c r="E18" s="171"/>
      <c r="F18" s="171"/>
      <c r="J18" s="169"/>
    </row>
    <row r="19" spans="1:10" ht="32.4">
      <c r="A19" s="201">
        <v>1</v>
      </c>
      <c r="B19" s="205" t="s">
        <v>281</v>
      </c>
      <c r="C19" s="201" t="s">
        <v>282</v>
      </c>
      <c r="D19" s="206">
        <v>66.763999999999996</v>
      </c>
      <c r="E19" s="200">
        <v>1.8052649574857977</v>
      </c>
      <c r="F19" s="200">
        <v>120.52670962158179</v>
      </c>
      <c r="J19" s="169"/>
    </row>
    <row r="20" spans="1:10" ht="48.6">
      <c r="A20" s="201">
        <v>2</v>
      </c>
      <c r="B20" s="205" t="s">
        <v>283</v>
      </c>
      <c r="C20" s="212" t="s">
        <v>282</v>
      </c>
      <c r="D20" s="206">
        <v>66.763999999999996</v>
      </c>
      <c r="E20" s="200">
        <v>511.71750298126244</v>
      </c>
      <c r="F20" s="200">
        <v>34164.307369041002</v>
      </c>
      <c r="J20" s="169"/>
    </row>
    <row r="21" spans="1:10" ht="32.4">
      <c r="A21" s="172">
        <v>3</v>
      </c>
      <c r="B21" s="162" t="s">
        <v>284</v>
      </c>
      <c r="C21" s="173" t="s">
        <v>282</v>
      </c>
      <c r="D21" s="174">
        <v>66.763999999999996</v>
      </c>
      <c r="E21" s="200">
        <v>124.76205062304516</v>
      </c>
      <c r="F21" s="200">
        <v>8329.6135477969856</v>
      </c>
      <c r="J21" s="169"/>
    </row>
    <row r="22" spans="1:10" ht="32.4">
      <c r="A22" s="201">
        <v>4</v>
      </c>
      <c r="B22" s="205" t="s">
        <v>285</v>
      </c>
      <c r="C22" s="201" t="s">
        <v>286</v>
      </c>
      <c r="D22" s="202">
        <f>0.2*6676.4</f>
        <v>1335.28</v>
      </c>
      <c r="E22" s="200">
        <v>0.25678739529285316</v>
      </c>
      <c r="F22" s="200">
        <v>342.88307318664101</v>
      </c>
      <c r="J22" s="169"/>
    </row>
    <row r="23" spans="1:10" ht="48.6">
      <c r="A23" s="137">
        <v>5</v>
      </c>
      <c r="B23" s="175" t="s">
        <v>287</v>
      </c>
      <c r="C23" s="137" t="s">
        <v>288</v>
      </c>
      <c r="D23" s="176">
        <f>6676.4*0.12</f>
        <v>801.16799999999989</v>
      </c>
      <c r="E23" s="200">
        <v>12.332593320007971</v>
      </c>
      <c r="F23" s="200">
        <v>9880.4791250041453</v>
      </c>
      <c r="J23" s="169"/>
    </row>
    <row r="24" spans="1:10" ht="16.2">
      <c r="A24" s="43"/>
      <c r="B24" s="211" t="s">
        <v>255</v>
      </c>
      <c r="C24" s="43"/>
      <c r="D24" s="10"/>
      <c r="E24" s="44"/>
      <c r="F24" s="116">
        <f>SUM(F19:F23)</f>
        <v>52837.809824650358</v>
      </c>
      <c r="J24" s="169"/>
    </row>
    <row r="25" spans="1:10" ht="16.2">
      <c r="A25" s="43"/>
      <c r="B25" s="211" t="s">
        <v>256</v>
      </c>
      <c r="C25" s="43"/>
      <c r="D25" s="10"/>
      <c r="E25" s="44"/>
      <c r="F25" s="170">
        <f>F24/F$79</f>
        <v>0.47760117302801536</v>
      </c>
      <c r="J25" s="169"/>
    </row>
    <row r="26" spans="1:10" ht="16.2">
      <c r="A26" s="122" t="s">
        <v>216</v>
      </c>
      <c r="B26" s="122" t="s">
        <v>289</v>
      </c>
      <c r="C26" s="122"/>
      <c r="D26" s="122"/>
      <c r="E26" s="171"/>
      <c r="F26" s="171"/>
      <c r="J26" s="169"/>
    </row>
    <row r="27" spans="1:10" ht="16.2">
      <c r="A27" s="172">
        <v>1</v>
      </c>
      <c r="B27" s="178" t="s">
        <v>290</v>
      </c>
      <c r="C27" s="173" t="s">
        <v>291</v>
      </c>
      <c r="D27" s="201">
        <v>0.24640000000000001</v>
      </c>
      <c r="E27" s="200">
        <v>427.24603993830544</v>
      </c>
      <c r="F27" s="200">
        <v>105.27342424079846</v>
      </c>
      <c r="J27" s="169"/>
    </row>
    <row r="28" spans="1:10" ht="32.4">
      <c r="A28" s="172">
        <v>2</v>
      </c>
      <c r="B28" s="178" t="s">
        <v>272</v>
      </c>
      <c r="C28" s="173" t="s">
        <v>291</v>
      </c>
      <c r="D28" s="201">
        <v>0.24640000000000001</v>
      </c>
      <c r="E28" s="200">
        <v>832.09592702036127</v>
      </c>
      <c r="F28" s="200">
        <v>205.02843641781701</v>
      </c>
      <c r="J28" s="169"/>
    </row>
    <row r="29" spans="1:10" ht="16.2">
      <c r="A29" s="172">
        <v>3</v>
      </c>
      <c r="B29" s="178" t="s">
        <v>292</v>
      </c>
      <c r="C29" s="173" t="s">
        <v>278</v>
      </c>
      <c r="D29" s="203">
        <f>246.4*1.95</f>
        <v>480.48</v>
      </c>
      <c r="E29" s="200">
        <v>1.2035099716571986</v>
      </c>
      <c r="F29" s="200">
        <v>578.26247118185086</v>
      </c>
      <c r="J29" s="169"/>
    </row>
    <row r="30" spans="1:10" ht="32.4">
      <c r="A30" s="172">
        <v>4</v>
      </c>
      <c r="B30" s="178" t="s">
        <v>281</v>
      </c>
      <c r="C30" s="173" t="s">
        <v>282</v>
      </c>
      <c r="D30" s="206">
        <v>9.4760000000000009</v>
      </c>
      <c r="E30" s="200">
        <v>1.8052649574857977</v>
      </c>
      <c r="F30" s="200">
        <v>17.10669073713542</v>
      </c>
      <c r="J30" s="169"/>
    </row>
    <row r="31" spans="1:10" ht="48.6">
      <c r="A31" s="172">
        <v>5</v>
      </c>
      <c r="B31" s="178" t="s">
        <v>293</v>
      </c>
      <c r="C31" s="173" t="s">
        <v>282</v>
      </c>
      <c r="D31" s="206">
        <v>9.4760000000000009</v>
      </c>
      <c r="E31" s="200">
        <v>413.44093713213448</v>
      </c>
      <c r="F31" s="200">
        <v>3917.766320264107</v>
      </c>
      <c r="J31" s="169"/>
    </row>
    <row r="32" spans="1:10" ht="32.4">
      <c r="A32" s="172">
        <v>6</v>
      </c>
      <c r="B32" s="178" t="s">
        <v>294</v>
      </c>
      <c r="C32" s="173" t="s">
        <v>282</v>
      </c>
      <c r="D32" s="177">
        <v>9.4760000000000009</v>
      </c>
      <c r="E32" s="200">
        <v>106.0401942337862</v>
      </c>
      <c r="F32" s="200">
        <v>1004.836880559358</v>
      </c>
      <c r="J32" s="169"/>
    </row>
    <row r="33" spans="1:10" ht="32.4">
      <c r="A33" s="172">
        <v>7</v>
      </c>
      <c r="B33" s="178" t="s">
        <v>285</v>
      </c>
      <c r="C33" s="173" t="s">
        <v>286</v>
      </c>
      <c r="D33" s="151">
        <f>0.2*947.6</f>
        <v>189.52</v>
      </c>
      <c r="E33" s="200">
        <v>0.25678739529285316</v>
      </c>
      <c r="F33" s="200">
        <v>48.666347155901533</v>
      </c>
      <c r="J33" s="169"/>
    </row>
    <row r="34" spans="1:10" ht="16.2">
      <c r="A34" s="43"/>
      <c r="B34" s="211" t="s">
        <v>255</v>
      </c>
      <c r="C34" s="43"/>
      <c r="D34" s="10"/>
      <c r="E34" s="44"/>
      <c r="F34" s="116">
        <f>SUM(F27:F33)</f>
        <v>5876.9405705569679</v>
      </c>
      <c r="J34" s="169"/>
    </row>
    <row r="35" spans="1:10" ht="16.2">
      <c r="A35" s="43"/>
      <c r="B35" s="211" t="s">
        <v>256</v>
      </c>
      <c r="C35" s="43"/>
      <c r="D35" s="10"/>
      <c r="E35" s="44"/>
      <c r="F35" s="170">
        <f>F34/F$79</f>
        <v>5.3121689177291993E-2</v>
      </c>
      <c r="J35" s="169"/>
    </row>
    <row r="36" spans="1:10" ht="16.2">
      <c r="A36" s="122" t="s">
        <v>143</v>
      </c>
      <c r="B36" s="122" t="s">
        <v>295</v>
      </c>
      <c r="C36" s="122"/>
      <c r="D36" s="122"/>
      <c r="E36" s="171"/>
      <c r="F36" s="171"/>
      <c r="J36" s="169"/>
    </row>
    <row r="37" spans="1:10" ht="32.4">
      <c r="A37" s="172">
        <v>1</v>
      </c>
      <c r="B37" s="178" t="s">
        <v>296</v>
      </c>
      <c r="C37" s="173" t="s">
        <v>288</v>
      </c>
      <c r="D37" s="172">
        <v>91</v>
      </c>
      <c r="E37" s="200">
        <v>12.332593320007971</v>
      </c>
      <c r="F37" s="200">
        <v>1122.2659921207255</v>
      </c>
      <c r="J37" s="169"/>
    </row>
    <row r="38" spans="1:10" ht="32.4">
      <c r="A38" s="201">
        <v>2</v>
      </c>
      <c r="B38" s="153" t="s">
        <v>297</v>
      </c>
      <c r="C38" s="201" t="s">
        <v>267</v>
      </c>
      <c r="D38" s="201">
        <v>1908.9</v>
      </c>
      <c r="E38" s="200">
        <v>1.1410904876761259</v>
      </c>
      <c r="F38" s="200">
        <v>2178.2276319249568</v>
      </c>
      <c r="J38" s="169"/>
    </row>
    <row r="39" spans="1:10" ht="32.4">
      <c r="A39" s="137">
        <v>3</v>
      </c>
      <c r="B39" s="175" t="s">
        <v>298</v>
      </c>
      <c r="C39" s="137" t="s">
        <v>288</v>
      </c>
      <c r="D39" s="137">
        <v>119.7</v>
      </c>
      <c r="E39" s="200">
        <v>32.919100233777598</v>
      </c>
      <c r="F39" s="200">
        <v>3940.4162979831781</v>
      </c>
      <c r="J39" s="169"/>
    </row>
    <row r="40" spans="1:10" ht="16.2">
      <c r="A40" s="201">
        <v>4</v>
      </c>
      <c r="B40" s="205" t="s">
        <v>299</v>
      </c>
      <c r="C40" s="201" t="s">
        <v>270</v>
      </c>
      <c r="D40" s="210">
        <v>505</v>
      </c>
      <c r="E40" s="200">
        <v>42.57426485051419</v>
      </c>
      <c r="F40" s="200">
        <v>21500.003749509666</v>
      </c>
      <c r="J40" s="169"/>
    </row>
    <row r="41" spans="1:10" ht="48.6">
      <c r="A41" s="201">
        <v>5</v>
      </c>
      <c r="B41" s="179" t="s">
        <v>300</v>
      </c>
      <c r="C41" s="204" t="s">
        <v>288</v>
      </c>
      <c r="D41" s="201">
        <v>28.5</v>
      </c>
      <c r="E41" s="200">
        <v>59.770598158452884</v>
      </c>
      <c r="F41" s="200">
        <v>1703.462047515907</v>
      </c>
      <c r="J41" s="169"/>
    </row>
    <row r="42" spans="1:10" ht="16.2">
      <c r="A42" s="201">
        <v>6</v>
      </c>
      <c r="B42" s="205" t="s">
        <v>301</v>
      </c>
      <c r="C42" s="201" t="s">
        <v>278</v>
      </c>
      <c r="D42" s="203">
        <f>((1052.7*5.94)+(569*7.03))/1000</f>
        <v>10.253108000000001</v>
      </c>
      <c r="E42" s="200">
        <v>98.677077192285637</v>
      </c>
      <c r="F42" s="200">
        <v>1011.7467295768415</v>
      </c>
      <c r="J42" s="169"/>
    </row>
    <row r="43" spans="1:10" ht="16.2">
      <c r="A43" s="201">
        <v>7</v>
      </c>
      <c r="B43" s="153" t="s">
        <v>302</v>
      </c>
      <c r="C43" s="201" t="s">
        <v>303</v>
      </c>
      <c r="D43" s="201">
        <v>1052.7</v>
      </c>
      <c r="E43" s="200">
        <v>1.8334134527930572</v>
      </c>
      <c r="F43" s="200">
        <v>1930.0343417552515</v>
      </c>
      <c r="J43" s="169"/>
    </row>
    <row r="44" spans="1:10" ht="16.2">
      <c r="A44" s="201">
        <v>8</v>
      </c>
      <c r="B44" s="153" t="s">
        <v>304</v>
      </c>
      <c r="C44" s="201" t="s">
        <v>303</v>
      </c>
      <c r="D44" s="201">
        <v>569</v>
      </c>
      <c r="E44" s="200">
        <v>2.6900082627045676</v>
      </c>
      <c r="F44" s="200">
        <v>1530.614701478899</v>
      </c>
      <c r="J44" s="169"/>
    </row>
    <row r="45" spans="1:10" ht="16.2">
      <c r="A45" s="43"/>
      <c r="B45" s="211" t="s">
        <v>255</v>
      </c>
      <c r="C45" s="43"/>
      <c r="D45" s="10"/>
      <c r="E45" s="44"/>
      <c r="F45" s="116">
        <f>SUM(F37:F44)</f>
        <v>34916.771491865424</v>
      </c>
      <c r="J45" s="169"/>
    </row>
    <row r="46" spans="1:10" ht="16.2">
      <c r="A46" s="43"/>
      <c r="B46" s="211" t="s">
        <v>256</v>
      </c>
      <c r="C46" s="43"/>
      <c r="D46" s="10"/>
      <c r="E46" s="44"/>
      <c r="F46" s="170">
        <f>F45/F$79</f>
        <v>0.31561283630431863</v>
      </c>
      <c r="J46" s="169"/>
    </row>
    <row r="47" spans="1:10" ht="16.2">
      <c r="A47" s="122" t="s">
        <v>144</v>
      </c>
      <c r="B47" s="122" t="s">
        <v>311</v>
      </c>
      <c r="C47" s="122"/>
      <c r="D47" s="122"/>
      <c r="E47" s="171"/>
      <c r="F47" s="171"/>
      <c r="J47" s="169"/>
    </row>
    <row r="48" spans="1:10" ht="32.4">
      <c r="A48" s="209">
        <v>1</v>
      </c>
      <c r="B48" s="157" t="s">
        <v>305</v>
      </c>
      <c r="C48" s="201" t="s">
        <v>277</v>
      </c>
      <c r="D48" s="208">
        <v>3.6990000000000002E-2</v>
      </c>
      <c r="E48" s="200">
        <v>681.52363753652298</v>
      </c>
      <c r="F48" s="200">
        <v>25.209559352475988</v>
      </c>
      <c r="J48" s="169"/>
    </row>
    <row r="49" spans="1:10" ht="32.4">
      <c r="A49" s="209">
        <v>2</v>
      </c>
      <c r="B49" s="198" t="s">
        <v>306</v>
      </c>
      <c r="C49" s="201" t="s">
        <v>277</v>
      </c>
      <c r="D49" s="208">
        <v>3.6990000000000002E-2</v>
      </c>
      <c r="E49" s="200">
        <v>843.36657666302415</v>
      </c>
      <c r="F49" s="200">
        <v>31.196129670765266</v>
      </c>
      <c r="J49" s="169"/>
    </row>
    <row r="50" spans="1:10" ht="16.2">
      <c r="A50" s="201">
        <v>3</v>
      </c>
      <c r="B50" s="129" t="s">
        <v>292</v>
      </c>
      <c r="C50" s="201" t="s">
        <v>278</v>
      </c>
      <c r="D50" s="203">
        <f>36.99*1.95</f>
        <v>72.130499999999998</v>
      </c>
      <c r="E50" s="200">
        <v>1.2035099716571986</v>
      </c>
      <c r="F50" s="200">
        <v>86.809776010619558</v>
      </c>
      <c r="J50" s="169"/>
    </row>
    <row r="51" spans="1:10" ht="16.2">
      <c r="A51" s="197">
        <v>4</v>
      </c>
      <c r="B51" s="162" t="s">
        <v>307</v>
      </c>
      <c r="C51" s="197" t="s">
        <v>288</v>
      </c>
      <c r="D51" s="197">
        <v>3.89</v>
      </c>
      <c r="E51" s="200">
        <v>16.866141006726767</v>
      </c>
      <c r="F51" s="200">
        <v>65.609288516167126</v>
      </c>
      <c r="J51" s="169"/>
    </row>
    <row r="52" spans="1:10" ht="16.2">
      <c r="A52" s="209">
        <v>5</v>
      </c>
      <c r="B52" s="162" t="s">
        <v>308</v>
      </c>
      <c r="C52" s="212" t="s">
        <v>288</v>
      </c>
      <c r="D52" s="207">
        <v>27.68</v>
      </c>
      <c r="E52" s="200">
        <v>86.70264300475047</v>
      </c>
      <c r="F52" s="200">
        <v>2399.9291583714926</v>
      </c>
      <c r="J52" s="169"/>
    </row>
    <row r="53" spans="1:10" ht="32.4">
      <c r="A53" s="197">
        <v>6</v>
      </c>
      <c r="B53" s="198" t="s">
        <v>309</v>
      </c>
      <c r="C53" s="197" t="s">
        <v>278</v>
      </c>
      <c r="D53" s="200">
        <v>1.46</v>
      </c>
      <c r="E53" s="200">
        <v>688.77736706446058</v>
      </c>
      <c r="F53" s="200">
        <v>1005.6149559141124</v>
      </c>
      <c r="J53" s="169"/>
    </row>
    <row r="54" spans="1:10" ht="32.4">
      <c r="A54" s="197">
        <v>7</v>
      </c>
      <c r="B54" s="162" t="s">
        <v>310</v>
      </c>
      <c r="C54" s="197" t="s">
        <v>282</v>
      </c>
      <c r="D54" s="197">
        <v>1.2312000000000001</v>
      </c>
      <c r="E54" s="200">
        <v>114.10904876761261</v>
      </c>
      <c r="F54" s="200">
        <v>140.49106084268465</v>
      </c>
      <c r="J54" s="169"/>
    </row>
    <row r="55" spans="1:10" ht="32.4">
      <c r="A55" s="209">
        <v>8</v>
      </c>
      <c r="B55" s="198" t="s">
        <v>312</v>
      </c>
      <c r="C55" s="201" t="s">
        <v>303</v>
      </c>
      <c r="D55" s="163">
        <v>45</v>
      </c>
      <c r="E55" s="200">
        <v>1.2105107764908525</v>
      </c>
      <c r="F55" s="200">
        <v>54.47298494208836</v>
      </c>
      <c r="J55" s="169"/>
    </row>
    <row r="56" spans="1:10" ht="32.4">
      <c r="A56" s="201">
        <v>9</v>
      </c>
      <c r="B56" s="205" t="s">
        <v>313</v>
      </c>
      <c r="C56" s="140" t="s">
        <v>288</v>
      </c>
      <c r="D56" s="201">
        <v>4.05</v>
      </c>
      <c r="E56" s="200">
        <v>17.212923029410202</v>
      </c>
      <c r="F56" s="200">
        <v>69.712338269111299</v>
      </c>
      <c r="J56" s="169"/>
    </row>
    <row r="57" spans="1:10" ht="16.2">
      <c r="A57" s="43"/>
      <c r="B57" s="211" t="s">
        <v>255</v>
      </c>
      <c r="C57" s="43"/>
      <c r="D57" s="10"/>
      <c r="E57" s="44"/>
      <c r="F57" s="116">
        <f>SUM(F48:F56)</f>
        <v>3879.0452518895167</v>
      </c>
      <c r="J57" s="169"/>
    </row>
    <row r="58" spans="1:10" ht="16.2">
      <c r="A58" s="43"/>
      <c r="B58" s="211" t="s">
        <v>256</v>
      </c>
      <c r="C58" s="43"/>
      <c r="D58" s="10"/>
      <c r="E58" s="44"/>
      <c r="F58" s="170">
        <f>F57/F$79</f>
        <v>3.5062705450498784E-2</v>
      </c>
      <c r="J58" s="169"/>
    </row>
    <row r="59" spans="1:10" ht="32.4">
      <c r="A59" s="122" t="s">
        <v>217</v>
      </c>
      <c r="B59" s="122" t="s">
        <v>314</v>
      </c>
      <c r="C59" s="122"/>
      <c r="D59" s="122"/>
      <c r="E59" s="171"/>
      <c r="F59" s="171"/>
      <c r="J59" s="169"/>
    </row>
    <row r="60" spans="1:10" ht="16.2">
      <c r="A60" s="197">
        <v>1</v>
      </c>
      <c r="B60" s="198" t="s">
        <v>315</v>
      </c>
      <c r="C60" s="197" t="s">
        <v>47</v>
      </c>
      <c r="D60" s="200">
        <v>101.52</v>
      </c>
      <c r="E60" s="200">
        <v>0.90167874727527408</v>
      </c>
      <c r="F60" s="200">
        <v>91.538426423385815</v>
      </c>
      <c r="J60" s="169"/>
    </row>
    <row r="61" spans="1:10" ht="16.2">
      <c r="A61" s="197">
        <v>2</v>
      </c>
      <c r="B61" s="198" t="s">
        <v>316</v>
      </c>
      <c r="C61" s="197" t="s">
        <v>47</v>
      </c>
      <c r="D61" s="165">
        <v>54</v>
      </c>
      <c r="E61" s="200">
        <v>0.36067149891010963</v>
      </c>
      <c r="F61" s="200">
        <v>19.47626094114592</v>
      </c>
      <c r="J61" s="169"/>
    </row>
    <row r="62" spans="1:10" ht="16.2">
      <c r="A62" s="197">
        <v>3</v>
      </c>
      <c r="B62" s="198" t="s">
        <v>317</v>
      </c>
      <c r="C62" s="197" t="s">
        <v>42</v>
      </c>
      <c r="D62" s="199">
        <f>5.4*0.000888</f>
        <v>4.7952000000000003E-3</v>
      </c>
      <c r="E62" s="200">
        <v>421.41459051822062</v>
      </c>
      <c r="F62" s="200">
        <v>2.0207672444529714</v>
      </c>
      <c r="J62" s="169"/>
    </row>
    <row r="63" spans="1:10" ht="16.2">
      <c r="A63" s="197">
        <v>4</v>
      </c>
      <c r="B63" s="198" t="s">
        <v>318</v>
      </c>
      <c r="C63" s="197" t="s">
        <v>56</v>
      </c>
      <c r="D63" s="200">
        <v>5.51</v>
      </c>
      <c r="E63" s="200">
        <v>13.014229919006457</v>
      </c>
      <c r="F63" s="200">
        <v>71.708406853725577</v>
      </c>
      <c r="J63" s="169"/>
    </row>
    <row r="64" spans="1:10" ht="16.2">
      <c r="A64" s="43"/>
      <c r="B64" s="211" t="s">
        <v>255</v>
      </c>
      <c r="C64" s="43"/>
      <c r="D64" s="10"/>
      <c r="E64" s="44"/>
      <c r="F64" s="116">
        <f>SUM(F60:F63)</f>
        <v>184.7438614627103</v>
      </c>
      <c r="J64" s="169"/>
    </row>
    <row r="65" spans="1:10" ht="16.2">
      <c r="A65" s="43"/>
      <c r="B65" s="211" t="s">
        <v>256</v>
      </c>
      <c r="C65" s="43"/>
      <c r="D65" s="10"/>
      <c r="E65" s="44"/>
      <c r="F65" s="170">
        <f>F64/F$79</f>
        <v>1.6699004980927871E-3</v>
      </c>
      <c r="J65" s="169"/>
    </row>
    <row r="66" spans="1:10" ht="16.2">
      <c r="A66" s="122" t="s">
        <v>173</v>
      </c>
      <c r="B66" s="122" t="s">
        <v>259</v>
      </c>
      <c r="C66" s="122"/>
      <c r="D66" s="122"/>
      <c r="E66" s="171"/>
      <c r="F66" s="171"/>
      <c r="J66" s="169"/>
    </row>
    <row r="67" spans="1:10" ht="16.2">
      <c r="A67" s="122" t="s">
        <v>145</v>
      </c>
      <c r="B67" s="122" t="s">
        <v>260</v>
      </c>
      <c r="C67" s="122"/>
      <c r="D67" s="122"/>
      <c r="E67" s="200"/>
      <c r="F67" s="200"/>
      <c r="J67" s="169"/>
    </row>
    <row r="68" spans="1:10" ht="16.2">
      <c r="A68" s="201">
        <v>1</v>
      </c>
      <c r="B68" s="205" t="s">
        <v>261</v>
      </c>
      <c r="C68" s="201" t="s">
        <v>262</v>
      </c>
      <c r="D68" s="206">
        <v>0.24</v>
      </c>
      <c r="E68" s="200">
        <v>148.89380180976877</v>
      </c>
      <c r="F68" s="200">
        <v>35.734512434344502</v>
      </c>
      <c r="J68" s="169"/>
    </row>
    <row r="69" spans="1:10" ht="16.2">
      <c r="A69" s="201">
        <v>2</v>
      </c>
      <c r="B69" s="205" t="s">
        <v>263</v>
      </c>
      <c r="C69" s="201" t="s">
        <v>262</v>
      </c>
      <c r="D69" s="206">
        <v>0.48799999999999999</v>
      </c>
      <c r="E69" s="200">
        <v>58.714656097900431</v>
      </c>
      <c r="F69" s="200">
        <v>28.652752175775412</v>
      </c>
      <c r="J69" s="169"/>
    </row>
    <row r="70" spans="1:10" ht="16.2">
      <c r="A70" s="201">
        <v>3</v>
      </c>
      <c r="B70" s="205" t="s">
        <v>264</v>
      </c>
      <c r="C70" s="201" t="s">
        <v>262</v>
      </c>
      <c r="D70" s="206">
        <v>0.21</v>
      </c>
      <c r="E70" s="200">
        <v>118.83408657247932</v>
      </c>
      <c r="F70" s="200">
        <v>24.955158180220657</v>
      </c>
      <c r="J70" s="169"/>
    </row>
    <row r="71" spans="1:10" ht="16.2">
      <c r="A71" s="201">
        <v>4</v>
      </c>
      <c r="B71" s="205" t="s">
        <v>265</v>
      </c>
      <c r="C71" s="201" t="s">
        <v>262</v>
      </c>
      <c r="D71" s="206">
        <v>8.6999999999999994E-2</v>
      </c>
      <c r="E71" s="200">
        <v>88.774371335189869</v>
      </c>
      <c r="F71" s="200">
        <v>7.7233703061615184</v>
      </c>
      <c r="J71" s="169"/>
    </row>
    <row r="72" spans="1:10" ht="16.2">
      <c r="A72" s="201">
        <v>5</v>
      </c>
      <c r="B72" s="205" t="s">
        <v>266</v>
      </c>
      <c r="C72" s="201" t="s">
        <v>267</v>
      </c>
      <c r="D72" s="202">
        <v>10.8</v>
      </c>
      <c r="E72" s="200">
        <v>2.2228292073015834</v>
      </c>
      <c r="F72" s="200">
        <v>24.006555438857102</v>
      </c>
      <c r="J72" s="169"/>
    </row>
    <row r="73" spans="1:10" ht="16.2">
      <c r="A73" s="197"/>
      <c r="B73" s="211" t="s">
        <v>255</v>
      </c>
      <c r="C73" s="197"/>
      <c r="D73" s="10"/>
      <c r="E73" s="44"/>
      <c r="F73" s="116">
        <f>SUM(F68:F72)</f>
        <v>121.0723485353592</v>
      </c>
      <c r="J73" s="169"/>
    </row>
    <row r="74" spans="1:10" ht="16.2">
      <c r="A74" s="197"/>
      <c r="B74" s="211" t="s">
        <v>256</v>
      </c>
      <c r="C74" s="197"/>
      <c r="D74" s="10"/>
      <c r="E74" s="44"/>
      <c r="F74" s="170">
        <f>F73/F$79</f>
        <v>1.0943734396569853E-3</v>
      </c>
      <c r="J74" s="169"/>
    </row>
    <row r="75" spans="1:10" ht="16.2">
      <c r="A75" s="122" t="s">
        <v>146</v>
      </c>
      <c r="B75" s="122" t="s">
        <v>268</v>
      </c>
      <c r="C75" s="122"/>
      <c r="D75" s="122"/>
      <c r="E75" s="200"/>
      <c r="F75" s="200"/>
      <c r="J75" s="169"/>
    </row>
    <row r="76" spans="1:10" ht="32.4">
      <c r="A76" s="201">
        <v>1</v>
      </c>
      <c r="B76" s="179" t="s">
        <v>269</v>
      </c>
      <c r="C76" s="201" t="s">
        <v>270</v>
      </c>
      <c r="D76" s="210">
        <f>28+4</f>
        <v>32</v>
      </c>
      <c r="E76" s="200">
        <v>37.814363130908085</v>
      </c>
      <c r="F76" s="200">
        <v>1210.0596201890587</v>
      </c>
      <c r="I76" s="168"/>
      <c r="J76" s="169"/>
    </row>
    <row r="77" spans="1:10" ht="16.2">
      <c r="A77" s="43"/>
      <c r="B77" s="211" t="s">
        <v>255</v>
      </c>
      <c r="C77" s="43"/>
      <c r="D77" s="10"/>
      <c r="E77" s="44"/>
      <c r="F77" s="59">
        <f>SUM(F76)</f>
        <v>1210.0596201890587</v>
      </c>
    </row>
    <row r="78" spans="1:10" ht="16.2">
      <c r="A78" s="43"/>
      <c r="B78" s="211" t="s">
        <v>256</v>
      </c>
      <c r="C78" s="43"/>
      <c r="D78" s="10"/>
      <c r="E78" s="44"/>
      <c r="F78" s="170">
        <f>F77/F$79</f>
        <v>1.0937733716708866E-2</v>
      </c>
    </row>
    <row r="79" spans="1:10" ht="16.2">
      <c r="B79" s="14" t="s">
        <v>257</v>
      </c>
      <c r="F79" s="180">
        <f>F16+F24+F34+F45+F57+F64+F73+F77</f>
        <v>110631.65839743651</v>
      </c>
    </row>
    <row r="80" spans="1:10" ht="16.2">
      <c r="A80" s="15"/>
      <c r="B80" s="14" t="s">
        <v>258</v>
      </c>
      <c r="C80" s="14"/>
      <c r="D80" s="15"/>
      <c r="E80" s="16"/>
      <c r="F80" s="17">
        <f>F79*20%</f>
        <v>22126.331679487303</v>
      </c>
    </row>
    <row r="81" spans="1:6" ht="16.2">
      <c r="A81" s="15"/>
      <c r="B81" s="14" t="s">
        <v>257</v>
      </c>
      <c r="C81" s="14"/>
      <c r="D81" s="15"/>
      <c r="E81" s="16"/>
      <c r="F81" s="17">
        <f>F79+F80</f>
        <v>132757.9900769238</v>
      </c>
    </row>
    <row r="82" spans="1:6" ht="16.2">
      <c r="A82" s="1"/>
      <c r="B82" s="18"/>
      <c r="C82" s="18"/>
      <c r="D82" s="18"/>
      <c r="E82" s="19"/>
      <c r="F82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HP</cp:lastModifiedBy>
  <cp:lastPrinted>2026-03-29T17:50:07Z</cp:lastPrinted>
  <dcterms:created xsi:type="dcterms:W3CDTF">2024-10-04T17:50:00Z</dcterms:created>
  <dcterms:modified xsi:type="dcterms:W3CDTF">2026-05-21T01:57:55Z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